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mc:AlternateContent xmlns:mc="http://schemas.openxmlformats.org/markup-compatibility/2006">
    <mc:Choice Requires="x15">
      <x15ac:absPath xmlns:x15ac="http://schemas.microsoft.com/office/spreadsheetml/2010/11/ac" url="P:\Subdirección General de Medios\Ficheros de Subdirección General de Medios\6.- DCONTRATACIÓN\VANESA\SUMINISTROS SANITARIOS\LICITACIONES JUANJO 2025\0197 material fungible y no fungible\POSTFISCA\ANEXOS\"/>
    </mc:Choice>
  </mc:AlternateContent>
  <xr:revisionPtr revIDLastSave="0" documentId="13_ncr:1_{A4BA2DAC-9811-4035-978C-EEDB809EE073}" xr6:coauthVersionLast="47" xr6:coauthVersionMax="47" xr10:uidLastSave="{00000000-0000-0000-0000-000000000000}"/>
  <bookViews>
    <workbookView xWindow="-120" yWindow="-120" windowWidth="29040" windowHeight="15720" xr2:uid="{00000000-000D-0000-FFFF-FFFF00000000}"/>
  </bookViews>
  <sheets>
    <sheet name="OFERTA ECONOMICA" sheetId="1" r:id="rId1"/>
    <sheet name="LISTADO COMPLETO DE ARTÍCULOS"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1" i="1" l="1"/>
  <c r="F10" i="1"/>
  <c r="F9" i="1"/>
  <c r="F8" i="1"/>
</calcChain>
</file>

<file path=xl/sharedStrings.xml><?xml version="1.0" encoding="utf-8"?>
<sst xmlns="http://schemas.openxmlformats.org/spreadsheetml/2006/main" count="24" uniqueCount="23">
  <si>
    <r>
      <t xml:space="preserve">Instrucciones de cumplimentación de presente fichero: </t>
    </r>
    <r>
      <rPr>
        <b/>
        <u/>
        <sz val="14"/>
        <color rgb="FFFF0000"/>
        <rFont val="Calibri"/>
        <family val="2"/>
      </rPr>
      <t>ÚNICAMENTE SE CUMPLIMENTARÁN POR EL LICITADOR LAS CASILLAS DE COLOR VERDE así como sus datos identificativos.</t>
    </r>
  </si>
  <si>
    <t>Nº</t>
  </si>
  <si>
    <t>ARTÍCULO</t>
  </si>
  <si>
    <t>FORMATO</t>
  </si>
  <si>
    <t>NÚMERO DE UNIDADES QUE CONTIENE EL FORMATO</t>
  </si>
  <si>
    <t>REFERENCIA</t>
  </si>
  <si>
    <r>
      <rPr>
        <b/>
        <u/>
        <sz val="14"/>
        <color theme="1"/>
        <rFont val="Calibri"/>
        <family val="2"/>
        <scheme val="minor"/>
      </rPr>
      <t>IMPORTE TOTAL OFERTADO PARA LA DURACIÓN INICIAL DEL CONTRATO (24 MESES)</t>
    </r>
    <r>
      <rPr>
        <b/>
        <sz val="13"/>
        <color theme="1"/>
        <rFont val="Calibri"/>
        <family val="2"/>
        <scheme val="minor"/>
      </rPr>
      <t xml:space="preserve">
</t>
    </r>
    <r>
      <rPr>
        <b/>
        <i/>
        <sz val="12"/>
        <rFont val="Calibri"/>
        <family val="2"/>
        <scheme val="minor"/>
      </rPr>
      <t>(Esta cifra es el dato a incluir en el campo correspondiente del Portal de Licitación Electrónica de FREMAP 
-</t>
    </r>
    <r>
      <rPr>
        <b/>
        <i/>
        <u/>
        <sz val="12"/>
        <rFont val="Calibri"/>
        <family val="2"/>
        <scheme val="minor"/>
      </rPr>
      <t>1. Oferta económica</t>
    </r>
    <r>
      <rPr>
        <b/>
        <i/>
        <sz val="12"/>
        <rFont val="Calibri"/>
        <family val="2"/>
        <scheme val="minor"/>
      </rPr>
      <t>-, en euros, Impuesto/s Indirecto/s no incluido/s)</t>
    </r>
  </si>
  <si>
    <t>BOLSA COMPLEMENTARIA</t>
  </si>
  <si>
    <t>Descripción del producto</t>
  </si>
  <si>
    <t>Referencia</t>
  </si>
  <si>
    <t>Nombre comercial</t>
  </si>
  <si>
    <t>Precio Ofertado (Sin IVA)</t>
  </si>
  <si>
    <r>
      <rPr>
        <b/>
        <u/>
        <sz val="11"/>
        <color rgb="FFFF0000"/>
        <rFont val="Calibri"/>
        <family val="2"/>
        <scheme val="minor"/>
      </rPr>
      <t>NOTAS:</t>
    </r>
    <r>
      <rPr>
        <sz val="11"/>
        <color theme="1"/>
        <rFont val="Calibri"/>
        <family val="2"/>
        <scheme val="minor"/>
      </rPr>
      <t xml:space="preserve">
* Todos los importes indicados son </t>
    </r>
    <r>
      <rPr>
        <u/>
        <sz val="11"/>
        <color theme="1"/>
        <rFont val="Calibri"/>
        <family val="2"/>
        <scheme val="minor"/>
      </rPr>
      <t xml:space="preserve">impuesto/s indirecto/s </t>
    </r>
    <r>
      <rPr>
        <b/>
        <u/>
        <sz val="11"/>
        <color theme="1"/>
        <rFont val="Calibri"/>
        <family val="2"/>
        <scheme val="minor"/>
      </rPr>
      <t>no</t>
    </r>
    <r>
      <rPr>
        <u/>
        <sz val="11"/>
        <color theme="1"/>
        <rFont val="Calibri"/>
        <family val="2"/>
        <scheme val="minor"/>
      </rPr>
      <t xml:space="preserve"> incluido/s.
</t>
    </r>
    <r>
      <rPr>
        <sz val="11"/>
        <color theme="1"/>
        <rFont val="Calibri"/>
        <family val="2"/>
        <scheme val="minor"/>
      </rPr>
      <t xml:space="preserve">* Los precios se presentarán en euros, </t>
    </r>
    <r>
      <rPr>
        <u/>
        <sz val="11"/>
        <color theme="1"/>
        <rFont val="Calibri"/>
        <family val="2"/>
        <scheme val="minor"/>
      </rPr>
      <t>con dos decimales, no pudiendo superar los precios unitarios máximo establecidos.</t>
    </r>
    <r>
      <rPr>
        <sz val="11"/>
        <color theme="1"/>
        <rFont val="Calibri"/>
        <family val="2"/>
        <scheme val="minor"/>
      </rPr>
      <t xml:space="preserve">
* Los precios ofertados serán mantenidos durante toda la duración inicial del contrato.
* Los precios ofertados incluyen </t>
    </r>
    <r>
      <rPr>
        <u/>
        <sz val="11"/>
        <color theme="1"/>
        <rFont val="Calibri"/>
        <family val="2"/>
        <scheme val="minor"/>
      </rPr>
      <t>todas las condiciones</t>
    </r>
    <r>
      <rPr>
        <sz val="11"/>
        <color theme="1"/>
        <rFont val="Calibri"/>
        <family val="2"/>
        <scheme val="minor"/>
      </rPr>
      <t xml:space="preserve"> que se estipulan en los Pliegos que rigen el procedimiento de licitación.</t>
    </r>
  </si>
  <si>
    <t>El licitador deberá cumplimentar del Excel “ANEXO I. OFERTA ECONÓMICA” la segunda pestaña denominada, LISTADO COMPLETO DE ARTICULOS, el licitador indicará un listado completo que recoja la totalidad de referencias disponibles (adicionales a los valorados en el listado del Excel de la “OFERTA ECONÓMICA”), y relacionados con el objeto del lote correspondiente (detallando todos los tamaños, tipos, presentaciones) para cada Lote al que se presente, que si bien no serán valorados, cuando las necesidades asistenciales así lo demanden, podrán realizarse al adjudicatario pedidos de componentes aislados, estando éste obligado a suministrar cada elemento en las cláusulas en las que, como resultado de su oferta, se suscriba el contrato. </t>
  </si>
  <si>
    <t>(Impuesto/s indirecto/s no incluido/s)</t>
  </si>
  <si>
    <r>
      <t>D. /Dña. ………......................................... con DNI nº.........................., en nombre (propio o de la empresa que representa)................................................., con CIF/NIF.............. y domicilio fiscal en................................, calle/plaza.................................................... Nº ........., enterado del anuncio publicado en el (PLACSP) de fecha ......................... y de las condiciones, requisitos y obligaciones sobre protección y condiciones de trabajo que se exigen para la Contratación del suministro material fungible y no fungible con destino a los Hospitales de FREMAP, Mutua colaboradora con la Seguridad Social nº 6 (LICT/99/139/2024/0197)</t>
    </r>
    <r>
      <rPr>
        <sz val="11"/>
        <rFont val="Calibri"/>
        <family val="2"/>
        <scheme val="minor"/>
      </rPr>
      <t xml:space="preserve"> </t>
    </r>
    <r>
      <rPr>
        <sz val="11"/>
        <color rgb="FF000000"/>
        <rFont val="Calibri"/>
        <family val="2"/>
        <scheme val="minor"/>
      </rPr>
      <t>comprometiéndose a su ejecución con estricta sujeción a los Pliegos de Cláusulas Administrativas y de Prescripciones Técnicas que han de regir la adjudicación y ejecución del mismo, en las siguientes condiciones:</t>
    </r>
  </si>
  <si>
    <t>CONSUMOS ESTIMADOS PARA LA DURACIÓN INICIAL DEL CONTRATO (24 MESES)</t>
  </si>
  <si>
    <t>Precio maximo  por Unidad(en euros, impuesto/s indirecto/s no incluidos)</t>
  </si>
  <si>
    <t>Precio Ofertado por Unidad (en euros, impuesto/s indirecto/s no incluidos)</t>
  </si>
  <si>
    <t>Total Oferta (en euros, impuesto/s indirecto/s no incluidos)</t>
  </si>
  <si>
    <t>MASCARILLA DE ANESTESIA CLEAR LITE LIBRE DE PVC TALLA 3, 4, 5 Y 6</t>
  </si>
  <si>
    <t>MASCARILLA DE ANESTESIA CLASICA ADULTO 22F TAMAÑO 4, 5 Y 6</t>
  </si>
  <si>
    <t>ANEXO I. OFERTA ECONÓMICA LOTE 5
	Contratación del suministro de mascarillas de anestesia con destino a los Hospitales de FREMAP, Mutua colaboradora con la Seguridad Social Nº 61.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</si>
</sst>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_-* #,##0.00\ [$€-C0A]_-;\-* #,##0.00\ [$€-C0A]_-;_-* &quot;-&quot;??\ [$€-C0A]_-;_-@_-"/>
  </numFmts>
  <fonts count="23">
    <font>
      <sz val="11"/>
      <color theme="1"/>
      <name val="Calibri"/>
      <family val="2"/>
      <scheme val="minor"/>
    </font>
    <font>
      <sz val="11"/>
      <color theme="1"/>
      <name val="Calibri"/>
      <family val="2"/>
      <scheme val="minor"/>
    </font>
    <font>
      <b/>
      <sz val="11"/>
      <color theme="1"/>
      <name val="Calibri"/>
      <family val="2"/>
      <scheme val="minor"/>
    </font>
    <font>
      <b/>
      <sz val="14"/>
      <color indexed="9"/>
      <name val="GE Inspira"/>
      <family val="2"/>
    </font>
    <font>
      <b/>
      <sz val="14"/>
      <color theme="1"/>
      <name val="Arial"/>
      <family val="2"/>
    </font>
    <font>
      <b/>
      <sz val="12"/>
      <name val="Calibri"/>
      <family val="2"/>
    </font>
    <font>
      <b/>
      <u/>
      <sz val="14"/>
      <color rgb="FFFF0000"/>
      <name val="Calibri"/>
      <family val="2"/>
    </font>
    <font>
      <sz val="11"/>
      <color rgb="FF000000"/>
      <name val="Calibri"/>
      <family val="2"/>
      <scheme val="minor"/>
    </font>
    <font>
      <b/>
      <sz val="14"/>
      <color theme="1"/>
      <name val="Calibri"/>
      <family val="2"/>
      <scheme val="minor"/>
    </font>
    <font>
      <b/>
      <u/>
      <sz val="11"/>
      <color theme="1"/>
      <name val="Calibri"/>
      <family val="2"/>
      <scheme val="minor"/>
    </font>
    <font>
      <b/>
      <sz val="13"/>
      <color theme="1"/>
      <name val="Calibri"/>
      <family val="2"/>
      <scheme val="minor"/>
    </font>
    <font>
      <u/>
      <sz val="11"/>
      <color theme="1"/>
      <name val="Calibri"/>
      <family val="2"/>
      <scheme val="minor"/>
    </font>
    <font>
      <b/>
      <u/>
      <sz val="11"/>
      <color rgb="FFFF0000"/>
      <name val="Calibri"/>
      <family val="2"/>
      <scheme val="minor"/>
    </font>
    <font>
      <b/>
      <u/>
      <sz val="14"/>
      <color theme="1"/>
      <name val="Calibri"/>
      <family val="2"/>
      <scheme val="minor"/>
    </font>
    <font>
      <b/>
      <i/>
      <sz val="12"/>
      <name val="Calibri"/>
      <family val="2"/>
      <scheme val="minor"/>
    </font>
    <font>
      <b/>
      <i/>
      <u/>
      <sz val="12"/>
      <name val="Calibri"/>
      <family val="2"/>
      <scheme val="minor"/>
    </font>
    <font>
      <sz val="11"/>
      <name val="Calibri"/>
      <family val="2"/>
      <scheme val="minor"/>
    </font>
    <font>
      <b/>
      <sz val="12"/>
      <color theme="1"/>
      <name val="Calibri"/>
      <family val="2"/>
      <scheme val="minor"/>
    </font>
    <font>
      <b/>
      <sz val="14"/>
      <color theme="0"/>
      <name val="Calibri"/>
      <family val="2"/>
      <scheme val="minor"/>
    </font>
    <font>
      <b/>
      <sz val="11"/>
      <color rgb="FFFF0000"/>
      <name val="Calibri"/>
      <family val="2"/>
      <scheme val="minor"/>
    </font>
    <font>
      <b/>
      <sz val="11"/>
      <color theme="0"/>
      <name val="Calibri"/>
      <family val="2"/>
      <scheme val="minor"/>
    </font>
    <font>
      <i/>
      <sz val="11"/>
      <color theme="1"/>
      <name val="Calibri Light"/>
      <family val="2"/>
      <scheme val="major"/>
    </font>
    <font>
      <b/>
      <sz val="12"/>
      <color theme="0"/>
      <name val="Calibri"/>
      <family val="2"/>
      <scheme val="minor"/>
    </font>
  </fonts>
  <fills count="7">
    <fill>
      <patternFill patternType="none"/>
    </fill>
    <fill>
      <patternFill patternType="gray125"/>
    </fill>
    <fill>
      <patternFill patternType="solid">
        <fgColor rgb="FFC00000"/>
        <bgColor indexed="64"/>
      </patternFill>
    </fill>
    <fill>
      <patternFill patternType="solid">
        <fgColor theme="0" tint="-4.9989318521683403E-2"/>
        <bgColor theme="5" tint="0.79998168889431442"/>
      </patternFill>
    </fill>
    <fill>
      <patternFill patternType="solid">
        <fgColor theme="9" tint="0.59999389629810485"/>
        <bgColor indexed="64"/>
      </patternFill>
    </fill>
    <fill>
      <patternFill patternType="solid">
        <fgColor rgb="FFFFFF00"/>
        <bgColor indexed="64"/>
      </patternFill>
    </fill>
    <fill>
      <patternFill patternType="solid">
        <fgColor theme="0"/>
        <bgColor rgb="FF000000"/>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thin">
        <color theme="0"/>
      </left>
      <right/>
      <top style="thin">
        <color theme="0"/>
      </top>
      <bottom style="thin">
        <color theme="0"/>
      </bottom>
      <diagonal/>
    </border>
    <border>
      <left style="thin">
        <color theme="0"/>
      </left>
      <right style="thin">
        <color theme="0"/>
      </right>
      <top style="thin">
        <color theme="0"/>
      </top>
      <bottom style="thin">
        <color theme="0"/>
      </bottom>
      <diagonal/>
    </border>
    <border>
      <left style="medium">
        <color indexed="64"/>
      </left>
      <right style="medium">
        <color indexed="64"/>
      </right>
      <top style="medium">
        <color indexed="64"/>
      </top>
      <bottom style="thin">
        <color indexed="64"/>
      </bottom>
      <diagonal/>
    </border>
    <border>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s>
  <cellStyleXfs count="2">
    <xf numFmtId="0" fontId="0" fillId="0" borderId="0"/>
    <xf numFmtId="44" fontId="1" fillId="0" borderId="0" applyFont="0" applyFill="0" applyBorder="0" applyAlignment="0" applyProtection="0"/>
  </cellStyleXfs>
  <cellXfs count="58">
    <xf numFmtId="0" fontId="0" fillId="0" borderId="0" xfId="0"/>
    <xf numFmtId="0" fontId="4" fillId="0" borderId="0" xfId="0" applyFont="1" applyAlignment="1">
      <alignment horizontal="center"/>
    </xf>
    <xf numFmtId="44" fontId="8" fillId="0" borderId="1" xfId="0" applyNumberFormat="1" applyFont="1" applyBorder="1" applyAlignment="1">
      <alignment horizontal="center" vertical="center" wrapText="1"/>
    </xf>
    <xf numFmtId="44" fontId="2" fillId="3" borderId="5" xfId="1" applyFont="1" applyFill="1" applyBorder="1" applyAlignment="1" applyProtection="1">
      <alignment horizontal="center" vertical="center" wrapText="1"/>
    </xf>
    <xf numFmtId="0" fontId="0" fillId="0" borderId="0" xfId="0" applyAlignment="1">
      <alignment horizontal="center" vertical="center"/>
    </xf>
    <xf numFmtId="0" fontId="0" fillId="0" borderId="1" xfId="0" applyBorder="1" applyAlignment="1">
      <alignment horizontal="center" vertical="center"/>
    </xf>
    <xf numFmtId="0" fontId="0" fillId="0" borderId="5" xfId="0" applyBorder="1" applyAlignment="1">
      <alignment horizontal="center" vertical="center"/>
    </xf>
    <xf numFmtId="0" fontId="17" fillId="0" borderId="7" xfId="0" applyFont="1" applyBorder="1" applyAlignment="1">
      <alignment horizontal="center" vertical="center"/>
    </xf>
    <xf numFmtId="44" fontId="0" fillId="4" borderId="5" xfId="1" applyFont="1" applyFill="1" applyBorder="1" applyAlignment="1" applyProtection="1">
      <alignment horizontal="center" vertical="center"/>
      <protection locked="0"/>
    </xf>
    <xf numFmtId="0" fontId="16" fillId="4" borderId="7" xfId="0" applyFont="1" applyFill="1" applyBorder="1" applyProtection="1">
      <protection locked="0"/>
    </xf>
    <xf numFmtId="44" fontId="2" fillId="0" borderId="7" xfId="1" applyFont="1" applyFill="1" applyBorder="1" applyAlignment="1" applyProtection="1">
      <alignment horizontal="center" vertical="center" wrapText="1"/>
    </xf>
    <xf numFmtId="44" fontId="2" fillId="0" borderId="9" xfId="1" applyFont="1" applyFill="1" applyBorder="1" applyAlignment="1" applyProtection="1">
      <alignment horizontal="center" vertical="center" wrapText="1"/>
    </xf>
    <xf numFmtId="44" fontId="2" fillId="0" borderId="7" xfId="1" applyFont="1" applyFill="1" applyBorder="1" applyAlignment="1" applyProtection="1">
      <alignment horizontal="center" vertical="center"/>
    </xf>
    <xf numFmtId="0" fontId="19" fillId="0" borderId="0" xfId="0" applyFont="1"/>
    <xf numFmtId="44" fontId="0" fillId="0" borderId="0" xfId="0" applyNumberFormat="1"/>
    <xf numFmtId="0" fontId="0" fillId="0" borderId="0" xfId="0" applyBorder="1" applyAlignment="1">
      <alignment horizontal="center" vertical="center"/>
    </xf>
    <xf numFmtId="0" fontId="0" fillId="0" borderId="15" xfId="0" applyBorder="1"/>
    <xf numFmtId="0" fontId="0" fillId="0" borderId="16" xfId="0" applyBorder="1"/>
    <xf numFmtId="0" fontId="20" fillId="2" borderId="10" xfId="0" applyFont="1" applyFill="1" applyBorder="1" applyAlignment="1">
      <alignment horizontal="center" vertical="center" wrapText="1"/>
    </xf>
    <xf numFmtId="0" fontId="20" fillId="2" borderId="11" xfId="0" applyFont="1" applyFill="1" applyBorder="1" applyAlignment="1">
      <alignment horizontal="center" vertical="center" wrapText="1"/>
    </xf>
    <xf numFmtId="164" fontId="20" fillId="2" borderId="11" xfId="0" applyNumberFormat="1" applyFont="1" applyFill="1" applyBorder="1" applyAlignment="1">
      <alignment horizontal="center" vertical="center" wrapText="1"/>
    </xf>
    <xf numFmtId="0" fontId="0" fillId="0" borderId="18" xfId="0" applyBorder="1" applyProtection="1">
      <protection locked="0"/>
    </xf>
    <xf numFmtId="0" fontId="0" fillId="0" borderId="5" xfId="0" applyBorder="1" applyProtection="1">
      <protection locked="0"/>
    </xf>
    <xf numFmtId="164" fontId="0" fillId="0" borderId="5" xfId="0" applyNumberFormat="1" applyBorder="1" applyProtection="1">
      <protection locked="0"/>
    </xf>
    <xf numFmtId="0" fontId="0" fillId="0" borderId="4" xfId="0" applyBorder="1" applyProtection="1">
      <protection locked="0"/>
    </xf>
    <xf numFmtId="0" fontId="0" fillId="0" borderId="1" xfId="0" applyBorder="1" applyProtection="1">
      <protection locked="0"/>
    </xf>
    <xf numFmtId="164" fontId="0" fillId="0" borderId="1" xfId="0" applyNumberFormat="1" applyBorder="1" applyProtection="1">
      <protection locked="0"/>
    </xf>
    <xf numFmtId="0" fontId="0" fillId="0" borderId="21" xfId="0" applyBorder="1" applyProtection="1">
      <protection locked="0"/>
    </xf>
    <xf numFmtId="0" fontId="0" fillId="0" borderId="22" xfId="0" applyBorder="1" applyProtection="1">
      <protection locked="0"/>
    </xf>
    <xf numFmtId="164" fontId="0" fillId="0" borderId="22" xfId="0" applyNumberFormat="1" applyBorder="1" applyProtection="1">
      <protection locked="0"/>
    </xf>
    <xf numFmtId="0" fontId="20" fillId="2" borderId="17" xfId="0" applyFont="1" applyFill="1" applyBorder="1" applyAlignment="1" applyProtection="1">
      <alignment horizontal="center" vertical="center" wrapText="1"/>
    </xf>
    <xf numFmtId="0" fontId="20" fillId="2" borderId="19" xfId="0" applyFont="1" applyFill="1" applyBorder="1" applyAlignment="1" applyProtection="1">
      <alignment horizontal="center" vertical="center" wrapText="1"/>
    </xf>
    <xf numFmtId="0" fontId="20" fillId="2" borderId="20" xfId="0" applyFont="1" applyFill="1" applyBorder="1" applyAlignment="1" applyProtection="1">
      <alignment horizontal="center" vertical="center" wrapText="1"/>
    </xf>
    <xf numFmtId="44" fontId="0" fillId="0" borderId="1" xfId="1" applyNumberFormat="1" applyFont="1" applyBorder="1" applyAlignment="1">
      <alignment horizontal="center" vertical="center"/>
    </xf>
    <xf numFmtId="0" fontId="7" fillId="6" borderId="4" xfId="0" applyFont="1" applyFill="1" applyBorder="1" applyAlignment="1">
      <alignment vertical="center"/>
    </xf>
    <xf numFmtId="0" fontId="18" fillId="2" borderId="13" xfId="0" applyFont="1" applyFill="1" applyBorder="1" applyAlignment="1">
      <alignment horizontal="center" vertical="center" wrapText="1"/>
    </xf>
    <xf numFmtId="0" fontId="22" fillId="2" borderId="14" xfId="0" applyFont="1" applyFill="1" applyBorder="1" applyAlignment="1">
      <alignment horizontal="center" vertical="center" wrapText="1"/>
    </xf>
    <xf numFmtId="0" fontId="22" fillId="2" borderId="7" xfId="0" applyFont="1" applyFill="1" applyBorder="1" applyAlignment="1">
      <alignment horizontal="center" vertical="center" wrapText="1"/>
    </xf>
    <xf numFmtId="0" fontId="22" fillId="2" borderId="8" xfId="0" applyFont="1" applyFill="1" applyBorder="1" applyAlignment="1">
      <alignment horizontal="center" vertical="center" wrapText="1"/>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18" fillId="2" borderId="6" xfId="0" applyFont="1" applyFill="1" applyBorder="1" applyAlignment="1">
      <alignment horizontal="center" vertical="center" wrapText="1"/>
    </xf>
    <xf numFmtId="0" fontId="18" fillId="2" borderId="9" xfId="0" applyFont="1" applyFill="1" applyBorder="1" applyAlignment="1">
      <alignment horizontal="center" vertical="center" wrapText="1"/>
    </xf>
    <xf numFmtId="0" fontId="18" fillId="2" borderId="8" xfId="0" applyFont="1" applyFill="1" applyBorder="1" applyAlignment="1">
      <alignment horizontal="center" vertical="center" wrapText="1"/>
    </xf>
    <xf numFmtId="0" fontId="3" fillId="2" borderId="23" xfId="0" applyFont="1" applyFill="1" applyBorder="1" applyAlignment="1">
      <alignment horizontal="center" vertical="center" wrapText="1"/>
    </xf>
    <xf numFmtId="0" fontId="3" fillId="2" borderId="24" xfId="0" applyFont="1" applyFill="1" applyBorder="1" applyAlignment="1">
      <alignment horizontal="center" vertical="center" wrapText="1"/>
    </xf>
    <xf numFmtId="0" fontId="3" fillId="2" borderId="25" xfId="0" applyFont="1" applyFill="1" applyBorder="1" applyAlignment="1">
      <alignment horizontal="center" vertical="center" wrapText="1"/>
    </xf>
    <xf numFmtId="0" fontId="5" fillId="0" borderId="1" xfId="0" applyFont="1" applyBorder="1" applyAlignment="1">
      <alignment horizontal="center" vertical="center" wrapText="1"/>
    </xf>
    <xf numFmtId="0" fontId="7" fillId="0" borderId="10" xfId="0" applyFont="1" applyBorder="1" applyAlignment="1" applyProtection="1">
      <alignment horizontal="center" vertical="center" wrapText="1"/>
      <protection locked="0"/>
    </xf>
    <xf numFmtId="0" fontId="7" fillId="0" borderId="11" xfId="0" applyFont="1" applyBorder="1" applyAlignment="1" applyProtection="1">
      <alignment horizontal="center" vertical="center" wrapText="1"/>
      <protection locked="0"/>
    </xf>
    <xf numFmtId="0" fontId="7" fillId="0" borderId="12" xfId="0" applyFont="1" applyBorder="1" applyAlignment="1" applyProtection="1">
      <alignment horizontal="center" vertical="center" wrapText="1"/>
      <protection locked="0"/>
    </xf>
    <xf numFmtId="0" fontId="2" fillId="5" borderId="1" xfId="0" applyFont="1" applyFill="1" applyBorder="1" applyAlignment="1">
      <alignment horizontal="center" vertical="center" wrapText="1"/>
    </xf>
    <xf numFmtId="0" fontId="20" fillId="2" borderId="2" xfId="0" applyFont="1" applyFill="1" applyBorder="1" applyAlignment="1">
      <alignment horizontal="center" vertical="center"/>
    </xf>
    <xf numFmtId="0" fontId="20" fillId="2" borderId="3" xfId="0" applyFont="1" applyFill="1" applyBorder="1" applyAlignment="1">
      <alignment horizontal="center" vertical="center"/>
    </xf>
    <xf numFmtId="0" fontId="20" fillId="2" borderId="4" xfId="0" applyFont="1" applyFill="1" applyBorder="1" applyAlignment="1">
      <alignment horizontal="center" vertical="center"/>
    </xf>
    <xf numFmtId="0" fontId="4" fillId="0" borderId="1" xfId="0" applyFont="1" applyBorder="1" applyAlignment="1">
      <alignment horizontal="center"/>
    </xf>
    <xf numFmtId="0" fontId="21" fillId="0" borderId="0" xfId="0" applyFont="1" applyAlignment="1">
      <alignment horizontal="center" vertical="center" wrapText="1"/>
    </xf>
  </cellXfs>
  <cellStyles count="2">
    <cellStyle name="Moneda" xfId="1" builtinId="4"/>
    <cellStyle name="Normal" xfId="0" builtinId="0"/>
  </cellStyles>
  <dxfs count="2">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6</xdr:col>
      <xdr:colOff>340783</xdr:colOff>
      <xdr:row>0</xdr:row>
      <xdr:rowOff>34925</xdr:rowOff>
    </xdr:from>
    <xdr:to>
      <xdr:col>6</xdr:col>
      <xdr:colOff>924983</xdr:colOff>
      <xdr:row>0</xdr:row>
      <xdr:rowOff>406400</xdr:rowOff>
    </xdr:to>
    <xdr:pic>
      <xdr:nvPicPr>
        <xdr:cNvPr id="2" name="Imagen 1" descr="FREMAP SIN APELLIDO">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13513858" y="34925"/>
          <a:ext cx="584200" cy="371475"/>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oneCellAnchor>
    <xdr:from>
      <xdr:col>6</xdr:col>
      <xdr:colOff>9525</xdr:colOff>
      <xdr:row>0</xdr:row>
      <xdr:rowOff>0</xdr:rowOff>
    </xdr:from>
    <xdr:ext cx="1826713" cy="1600200"/>
    <xdr:pic>
      <xdr:nvPicPr>
        <xdr:cNvPr id="2" name="Imagen 1">
          <a:extLst>
            <a:ext uri="{FF2B5EF4-FFF2-40B4-BE49-F238E27FC236}">
              <a16:creationId xmlns:a16="http://schemas.microsoft.com/office/drawing/2014/main" id="{A542EE84-005C-4DFA-AD75-4D5F9716E84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217025" y="0"/>
          <a:ext cx="1826713" cy="1600200"/>
        </a:xfrm>
        <a:prstGeom prst="rect">
          <a:avLst/>
        </a:prstGeom>
      </xdr:spPr>
    </xdr:pic>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67"/>
  <sheetViews>
    <sheetView tabSelected="1" zoomScale="70" zoomScaleNormal="70" workbookViewId="0">
      <selection activeCell="M11" sqref="M11"/>
    </sheetView>
  </sheetViews>
  <sheetFormatPr baseColWidth="10" defaultColWidth="11.42578125" defaultRowHeight="15"/>
  <cols>
    <col min="1" max="1" width="11.42578125" style="4"/>
    <col min="2" max="2" width="85.85546875" customWidth="1"/>
    <col min="3" max="3" width="20.140625" customWidth="1"/>
    <col min="4" max="4" width="19.5703125" customWidth="1"/>
    <col min="5" max="5" width="25.42578125" bestFit="1" customWidth="1"/>
    <col min="6" max="6" width="28.5703125" customWidth="1"/>
    <col min="7" max="7" width="16.5703125" customWidth="1"/>
    <col min="8" max="8" width="23.140625" customWidth="1"/>
    <col min="9" max="9" width="21.42578125" customWidth="1"/>
  </cols>
  <sheetData>
    <row r="1" spans="1:9" ht="67.5" customHeight="1">
      <c r="B1" s="45" t="s">
        <v>22</v>
      </c>
      <c r="C1" s="46"/>
      <c r="D1" s="46"/>
      <c r="E1" s="46"/>
      <c r="F1" s="47"/>
    </row>
    <row r="2" spans="1:9" ht="18">
      <c r="B2" s="56" t="s">
        <v>14</v>
      </c>
      <c r="C2" s="56"/>
      <c r="D2" s="56"/>
      <c r="E2" s="56"/>
      <c r="F2" s="56"/>
    </row>
    <row r="3" spans="1:9" ht="38.25" customHeight="1">
      <c r="B3" s="48" t="s">
        <v>0</v>
      </c>
      <c r="C3" s="48"/>
      <c r="D3" s="48"/>
      <c r="E3" s="48"/>
      <c r="F3" s="48"/>
    </row>
    <row r="4" spans="1:9" ht="18.75" thickBot="1">
      <c r="B4" s="1"/>
      <c r="C4" s="1"/>
      <c r="D4" s="1"/>
      <c r="E4" s="1"/>
      <c r="F4" s="1"/>
    </row>
    <row r="5" spans="1:9" ht="102.75" customHeight="1" thickBot="1">
      <c r="B5" s="49" t="s">
        <v>15</v>
      </c>
      <c r="C5" s="50"/>
      <c r="D5" s="50"/>
      <c r="E5" s="50"/>
      <c r="F5" s="51"/>
      <c r="H5" s="13"/>
    </row>
    <row r="6" spans="1:9" ht="28.5" customHeight="1" thickBot="1">
      <c r="G6" s="42" t="s">
        <v>3</v>
      </c>
      <c r="H6" s="43"/>
      <c r="I6" s="44"/>
    </row>
    <row r="7" spans="1:9" ht="94.5" customHeight="1" thickBot="1">
      <c r="A7" s="7" t="s">
        <v>1</v>
      </c>
      <c r="B7" s="35" t="s">
        <v>2</v>
      </c>
      <c r="C7" s="36" t="s">
        <v>16</v>
      </c>
      <c r="D7" s="36" t="s">
        <v>17</v>
      </c>
      <c r="E7" s="37" t="s">
        <v>18</v>
      </c>
      <c r="F7" s="38" t="s">
        <v>19</v>
      </c>
      <c r="G7" s="10" t="s">
        <v>3</v>
      </c>
      <c r="H7" s="11" t="s">
        <v>4</v>
      </c>
      <c r="I7" s="12" t="s">
        <v>5</v>
      </c>
    </row>
    <row r="8" spans="1:9" ht="55.35" customHeight="1" thickBot="1">
      <c r="A8" s="6">
        <v>1</v>
      </c>
      <c r="B8" s="34" t="s">
        <v>20</v>
      </c>
      <c r="C8" s="5">
        <v>2522</v>
      </c>
      <c r="D8" s="33">
        <v>1</v>
      </c>
      <c r="E8" s="8"/>
      <c r="F8" s="3" t="str">
        <f>IF(E8&lt;=0,"Error Precio",IF(E8&gt;D8,"Error Precio",E8*C8))</f>
        <v>Error Precio</v>
      </c>
      <c r="G8" s="9"/>
      <c r="H8" s="9"/>
      <c r="I8" s="9"/>
    </row>
    <row r="9" spans="1:9" ht="55.35" customHeight="1" thickBot="1">
      <c r="A9" s="6">
        <v>2</v>
      </c>
      <c r="B9" s="34" t="s">
        <v>21</v>
      </c>
      <c r="C9" s="5">
        <v>3760</v>
      </c>
      <c r="D9" s="33">
        <v>1.85</v>
      </c>
      <c r="E9" s="8"/>
      <c r="F9" s="3" t="str">
        <f t="shared" ref="F9" si="0">IF(E9&lt;=0,"Error Precio",IF(E9&gt;D9,"Error Precio",E9*C9))</f>
        <v>Error Precio</v>
      </c>
      <c r="G9" s="9"/>
      <c r="H9" s="9"/>
      <c r="I9" s="9"/>
    </row>
    <row r="10" spans="1:9" ht="40.700000000000003" customHeight="1">
      <c r="A10" s="15"/>
      <c r="B10" s="53" t="s">
        <v>7</v>
      </c>
      <c r="C10" s="54"/>
      <c r="D10" s="54"/>
      <c r="E10" s="55"/>
      <c r="F10" s="3">
        <f>0.1*((C8*D8)+(C9*D9))</f>
        <v>947.80000000000007</v>
      </c>
      <c r="G10" s="14"/>
      <c r="H10" s="14"/>
    </row>
    <row r="11" spans="1:9" ht="87" customHeight="1">
      <c r="B11" s="52" t="s">
        <v>6</v>
      </c>
      <c r="C11" s="52"/>
      <c r="D11" s="52"/>
      <c r="E11" s="52"/>
      <c r="F11" s="2" t="str">
        <f>+IF(COUNTIF(F8:F9,"Error Precio"),"Oferta Incompleta. Algún Precio por encima del Precio Máximo o menor/igual que cero.",SUM(F8:F10))</f>
        <v>Oferta Incompleta. Algún Precio por encima del Precio Máximo o menor/igual que cero.</v>
      </c>
      <c r="G11" s="14"/>
    </row>
    <row r="12" spans="1:9" ht="36.6" customHeight="1"/>
    <row r="13" spans="1:9" ht="84.95" customHeight="1">
      <c r="B13" s="39" t="s">
        <v>12</v>
      </c>
      <c r="C13" s="40"/>
      <c r="D13" s="40"/>
      <c r="E13" s="40"/>
      <c r="F13" s="41"/>
      <c r="G13" s="14"/>
    </row>
    <row r="14" spans="1:9" ht="54" customHeight="1"/>
    <row r="15" spans="1:9" ht="41.25" customHeight="1"/>
    <row r="16" spans="1:9" ht="66" customHeight="1"/>
    <row r="17" ht="66" customHeight="1"/>
    <row r="18" ht="73.5" customHeight="1"/>
    <row r="19" ht="71.25" customHeight="1"/>
    <row r="20" ht="58.5" customHeight="1"/>
    <row r="21" ht="57.75" customHeight="1"/>
    <row r="22" ht="51" customHeight="1"/>
    <row r="23" ht="56.25" customHeight="1"/>
    <row r="24" ht="60" customHeight="1"/>
    <row r="25" ht="54.75" customHeight="1"/>
    <row r="26" ht="46.5" customHeight="1"/>
    <row r="27" ht="54.75" customHeight="1"/>
    <row r="28" ht="51" customHeight="1"/>
    <row r="29" ht="56.25" customHeight="1"/>
    <row r="30" ht="33.75" customHeight="1"/>
    <row r="31" ht="48.75" customHeight="1"/>
    <row r="32" ht="56.25" customHeight="1"/>
    <row r="33" ht="48.75" customHeight="1"/>
    <row r="34" ht="54.75" customHeight="1"/>
    <row r="35" ht="54" customHeight="1"/>
    <row r="36" ht="48.75" customHeight="1"/>
    <row r="37" ht="54.75" customHeight="1"/>
    <row r="38" ht="48" customHeight="1"/>
    <row r="39" ht="43.5" customHeight="1"/>
    <row r="40" ht="58.5" customHeight="1"/>
    <row r="41" ht="50.25" customHeight="1"/>
    <row r="42" ht="66.75" customHeight="1"/>
    <row r="43" ht="64.5" customHeight="1"/>
    <row r="44" ht="75" customHeight="1"/>
    <row r="45" ht="75" customHeight="1"/>
    <row r="46" ht="62.25" customHeight="1"/>
    <row r="47" ht="66" customHeight="1"/>
    <row r="48" ht="50.25" customHeight="1"/>
    <row r="49" ht="50.25" customHeight="1"/>
    <row r="50" ht="50.25" customHeight="1"/>
    <row r="51" ht="50.25" customHeight="1"/>
    <row r="52" ht="50.25" customHeight="1"/>
    <row r="53" ht="50.25" customHeight="1"/>
    <row r="54" ht="50.25" customHeight="1"/>
    <row r="55" ht="50.25" customHeight="1"/>
    <row r="56" ht="50.25" customHeight="1"/>
    <row r="57" ht="50.25" customHeight="1"/>
    <row r="58" ht="50.25" customHeight="1"/>
    <row r="59" ht="50.25" customHeight="1"/>
    <row r="60" ht="50.25" customHeight="1"/>
    <row r="61" ht="50.25" customHeight="1"/>
    <row r="62" ht="50.25" customHeight="1"/>
    <row r="63" ht="50.25" customHeight="1"/>
    <row r="64" ht="50.25" customHeight="1"/>
    <row r="65" ht="95.45" customHeight="1"/>
    <row r="67" ht="83.25" customHeight="1"/>
  </sheetData>
  <sheetProtection algorithmName="SHA-512" hashValue="BNJ4d0JrYTkS7uGZE1mU8UG0RLPQJZpUEtqR5YFybDU/TgvoNWx8aZreRP4WMPu7KBF0m1ZsNQL3ji5EgKI8FA==" saltValue="rHMLgdSXB3qi6OnIV4lBYQ==" spinCount="100000" sheet="1" objects="1" scenarios="1"/>
  <mergeCells count="8">
    <mergeCell ref="B13:F13"/>
    <mergeCell ref="G6:I6"/>
    <mergeCell ref="B1:F1"/>
    <mergeCell ref="B3:F3"/>
    <mergeCell ref="B5:F5"/>
    <mergeCell ref="B11:E11"/>
    <mergeCell ref="B10:E10"/>
    <mergeCell ref="B2:F2"/>
  </mergeCells>
  <conditionalFormatting sqref="F8:F10">
    <cfRule type="containsText" dxfId="1" priority="5" operator="containsText" text="Error Precio">
      <formula>NOT(ISERROR(SEARCH("Error Precio",F8)))</formula>
    </cfRule>
  </conditionalFormatting>
  <conditionalFormatting sqref="F11">
    <cfRule type="containsText" dxfId="0" priority="8" operator="containsText" text="Oferta Incompleta.">
      <formula>NOT(ISERROR(SEARCH("Oferta Incompleta.",F11)))</formula>
    </cfRule>
  </conditionalFormatting>
  <dataValidations count="1">
    <dataValidation type="custom" allowBlank="1" showInputMessage="1" showErrorMessage="1" errorTitle="ERROR EN SU PROPUESTA." error="SOLO DEBERÁ INCLUIR DOS DECIMALES Y EL PRECIO DEBERÁ SER MAYOR A 0." sqref="E8:E9" xr:uid="{FB88FB0E-5CD2-4D19-8C5B-EF3946CD4468}">
      <formula1>IF(E8&gt;0.01,E8*100=INT(E8*100),"ERROR")</formula1>
    </dataValidation>
  </dataValidations>
  <pageMargins left="0.25" right="0.25" top="0.75" bottom="0.75" header="0.3" footer="0.3"/>
  <pageSetup paperSize="9" scale="82" orientation="landscape" r:id="rId1"/>
  <headerFooter>
    <oddFooter>&amp;L_x000D_&amp;1#&amp;"Calibri"&amp;15&amp;K008000 PÚBLICO</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D3F741-1FAE-4F0E-AE0D-80324D518C8B}">
  <dimension ref="A1:F202"/>
  <sheetViews>
    <sheetView workbookViewId="0">
      <selection activeCell="B1" sqref="B1:F1"/>
    </sheetView>
  </sheetViews>
  <sheetFormatPr baseColWidth="10" defaultRowHeight="15"/>
  <cols>
    <col min="2" max="2" width="33.5703125" customWidth="1"/>
    <col min="3" max="3" width="39.140625" customWidth="1"/>
    <col min="4" max="4" width="38.42578125" customWidth="1"/>
    <col min="5" max="5" width="41.85546875" customWidth="1"/>
    <col min="6" max="6" width="56.42578125" customWidth="1"/>
  </cols>
  <sheetData>
    <row r="1" spans="1:6" ht="128.25" customHeight="1" thickBot="1">
      <c r="A1" s="16"/>
      <c r="B1" s="57" t="s">
        <v>13</v>
      </c>
      <c r="C1" s="57"/>
      <c r="D1" s="57"/>
      <c r="E1" s="57"/>
      <c r="F1" s="57"/>
    </row>
    <row r="2" spans="1:6" ht="15.75" thickBot="1">
      <c r="A2" s="17"/>
      <c r="C2" s="18" t="s">
        <v>8</v>
      </c>
      <c r="D2" s="19" t="s">
        <v>9</v>
      </c>
      <c r="E2" s="19" t="s">
        <v>10</v>
      </c>
      <c r="F2" s="20" t="s">
        <v>11</v>
      </c>
    </row>
    <row r="3" spans="1:6">
      <c r="A3" s="16"/>
      <c r="B3" s="30">
        <v>1</v>
      </c>
      <c r="C3" s="21"/>
      <c r="D3" s="22"/>
      <c r="E3" s="22"/>
      <c r="F3" s="23"/>
    </row>
    <row r="4" spans="1:6">
      <c r="A4" s="16"/>
      <c r="B4" s="31">
        <v>2</v>
      </c>
      <c r="C4" s="24"/>
      <c r="D4" s="25"/>
      <c r="E4" s="25"/>
      <c r="F4" s="26"/>
    </row>
    <row r="5" spans="1:6">
      <c r="A5" s="16"/>
      <c r="B5" s="31">
        <v>3</v>
      </c>
      <c r="C5" s="24"/>
      <c r="D5" s="25"/>
      <c r="E5" s="25"/>
      <c r="F5" s="26"/>
    </row>
    <row r="6" spans="1:6">
      <c r="A6" s="16"/>
      <c r="B6" s="31">
        <v>4</v>
      </c>
      <c r="C6" s="24"/>
      <c r="D6" s="25"/>
      <c r="E6" s="25"/>
      <c r="F6" s="26"/>
    </row>
    <row r="7" spans="1:6">
      <c r="A7" s="16"/>
      <c r="B7" s="31">
        <v>5</v>
      </c>
      <c r="C7" s="24"/>
      <c r="D7" s="25"/>
      <c r="E7" s="25"/>
      <c r="F7" s="26"/>
    </row>
    <row r="8" spans="1:6">
      <c r="A8" s="16"/>
      <c r="B8" s="31">
        <v>6</v>
      </c>
      <c r="C8" s="24"/>
      <c r="D8" s="25"/>
      <c r="E8" s="25"/>
      <c r="F8" s="26"/>
    </row>
    <row r="9" spans="1:6">
      <c r="A9" s="16"/>
      <c r="B9" s="31">
        <v>7</v>
      </c>
      <c r="C9" s="24"/>
      <c r="D9" s="25"/>
      <c r="E9" s="25"/>
      <c r="F9" s="26"/>
    </row>
    <row r="10" spans="1:6">
      <c r="A10" s="16"/>
      <c r="B10" s="31">
        <v>8</v>
      </c>
      <c r="C10" s="24"/>
      <c r="D10" s="25"/>
      <c r="E10" s="25"/>
      <c r="F10" s="26"/>
    </row>
    <row r="11" spans="1:6">
      <c r="A11" s="16"/>
      <c r="B11" s="31">
        <v>9</v>
      </c>
      <c r="C11" s="24"/>
      <c r="D11" s="25"/>
      <c r="E11" s="25"/>
      <c r="F11" s="26"/>
    </row>
    <row r="12" spans="1:6">
      <c r="A12" s="16"/>
      <c r="B12" s="31">
        <v>10</v>
      </c>
      <c r="C12" s="24"/>
      <c r="D12" s="25"/>
      <c r="E12" s="25"/>
      <c r="F12" s="26"/>
    </row>
    <row r="13" spans="1:6">
      <c r="A13" s="16"/>
      <c r="B13" s="31">
        <v>11</v>
      </c>
      <c r="C13" s="24"/>
      <c r="D13" s="25"/>
      <c r="E13" s="25"/>
      <c r="F13" s="26"/>
    </row>
    <row r="14" spans="1:6">
      <c r="A14" s="16"/>
      <c r="B14" s="31">
        <v>12</v>
      </c>
      <c r="C14" s="24"/>
      <c r="D14" s="25"/>
      <c r="E14" s="25"/>
      <c r="F14" s="26"/>
    </row>
    <row r="15" spans="1:6">
      <c r="A15" s="16"/>
      <c r="B15" s="31">
        <v>13</v>
      </c>
      <c r="C15" s="24"/>
      <c r="D15" s="25"/>
      <c r="E15" s="25"/>
      <c r="F15" s="26"/>
    </row>
    <row r="16" spans="1:6">
      <c r="A16" s="16"/>
      <c r="B16" s="31">
        <v>14</v>
      </c>
      <c r="C16" s="24"/>
      <c r="D16" s="25"/>
      <c r="E16" s="25"/>
      <c r="F16" s="26"/>
    </row>
    <row r="17" spans="1:6">
      <c r="A17" s="16"/>
      <c r="B17" s="31">
        <v>15</v>
      </c>
      <c r="C17" s="24"/>
      <c r="D17" s="25"/>
      <c r="E17" s="25"/>
      <c r="F17" s="26"/>
    </row>
    <row r="18" spans="1:6">
      <c r="A18" s="16"/>
      <c r="B18" s="31">
        <v>16</v>
      </c>
      <c r="C18" s="24"/>
      <c r="D18" s="25"/>
      <c r="E18" s="25"/>
      <c r="F18" s="26"/>
    </row>
    <row r="19" spans="1:6">
      <c r="A19" s="16"/>
      <c r="B19" s="31">
        <v>17</v>
      </c>
      <c r="C19" s="24"/>
      <c r="D19" s="25"/>
      <c r="E19" s="25"/>
      <c r="F19" s="26"/>
    </row>
    <row r="20" spans="1:6">
      <c r="A20" s="16"/>
      <c r="B20" s="31">
        <v>18</v>
      </c>
      <c r="C20" s="24"/>
      <c r="D20" s="25"/>
      <c r="E20" s="25"/>
      <c r="F20" s="26"/>
    </row>
    <row r="21" spans="1:6">
      <c r="A21" s="16"/>
      <c r="B21" s="31">
        <v>19</v>
      </c>
      <c r="C21" s="24"/>
      <c r="D21" s="25"/>
      <c r="E21" s="25"/>
      <c r="F21" s="26"/>
    </row>
    <row r="22" spans="1:6">
      <c r="A22" s="16"/>
      <c r="B22" s="31">
        <v>20</v>
      </c>
      <c r="C22" s="24"/>
      <c r="D22" s="25"/>
      <c r="E22" s="25"/>
      <c r="F22" s="26"/>
    </row>
    <row r="23" spans="1:6">
      <c r="A23" s="16"/>
      <c r="B23" s="31">
        <v>21</v>
      </c>
      <c r="C23" s="24"/>
      <c r="D23" s="25"/>
      <c r="E23" s="25"/>
      <c r="F23" s="26"/>
    </row>
    <row r="24" spans="1:6">
      <c r="A24" s="16"/>
      <c r="B24" s="31">
        <v>22</v>
      </c>
      <c r="C24" s="24"/>
      <c r="D24" s="25"/>
      <c r="E24" s="25"/>
      <c r="F24" s="26"/>
    </row>
    <row r="25" spans="1:6">
      <c r="A25" s="16"/>
      <c r="B25" s="31">
        <v>23</v>
      </c>
      <c r="C25" s="24"/>
      <c r="D25" s="25"/>
      <c r="E25" s="25"/>
      <c r="F25" s="26"/>
    </row>
    <row r="26" spans="1:6">
      <c r="A26" s="16"/>
      <c r="B26" s="31">
        <v>24</v>
      </c>
      <c r="C26" s="24"/>
      <c r="D26" s="25"/>
      <c r="E26" s="25"/>
      <c r="F26" s="26"/>
    </row>
    <row r="27" spans="1:6">
      <c r="A27" s="16"/>
      <c r="B27" s="31">
        <v>25</v>
      </c>
      <c r="C27" s="24"/>
      <c r="D27" s="25"/>
      <c r="E27" s="25"/>
      <c r="F27" s="26"/>
    </row>
    <row r="28" spans="1:6">
      <c r="A28" s="16"/>
      <c r="B28" s="31">
        <v>26</v>
      </c>
      <c r="C28" s="24"/>
      <c r="D28" s="25"/>
      <c r="E28" s="25"/>
      <c r="F28" s="26"/>
    </row>
    <row r="29" spans="1:6">
      <c r="A29" s="16"/>
      <c r="B29" s="31">
        <v>27</v>
      </c>
      <c r="C29" s="24"/>
      <c r="D29" s="25"/>
      <c r="E29" s="25"/>
      <c r="F29" s="26"/>
    </row>
    <row r="30" spans="1:6">
      <c r="A30" s="16"/>
      <c r="B30" s="31">
        <v>28</v>
      </c>
      <c r="C30" s="24"/>
      <c r="D30" s="25"/>
      <c r="E30" s="25"/>
      <c r="F30" s="26"/>
    </row>
    <row r="31" spans="1:6">
      <c r="A31" s="16"/>
      <c r="B31" s="31">
        <v>29</v>
      </c>
      <c r="C31" s="24"/>
      <c r="D31" s="25"/>
      <c r="E31" s="25"/>
      <c r="F31" s="26"/>
    </row>
    <row r="32" spans="1:6">
      <c r="A32" s="16"/>
      <c r="B32" s="31">
        <v>30</v>
      </c>
      <c r="C32" s="24"/>
      <c r="D32" s="25"/>
      <c r="E32" s="25"/>
      <c r="F32" s="26"/>
    </row>
    <row r="33" spans="1:6">
      <c r="A33" s="16"/>
      <c r="B33" s="31">
        <v>31</v>
      </c>
      <c r="C33" s="24"/>
      <c r="D33" s="25"/>
      <c r="E33" s="25"/>
      <c r="F33" s="26"/>
    </row>
    <row r="34" spans="1:6">
      <c r="A34" s="16"/>
      <c r="B34" s="31">
        <v>32</v>
      </c>
      <c r="C34" s="24"/>
      <c r="D34" s="25"/>
      <c r="E34" s="25"/>
      <c r="F34" s="26"/>
    </row>
    <row r="35" spans="1:6">
      <c r="A35" s="16"/>
      <c r="B35" s="31">
        <v>33</v>
      </c>
      <c r="C35" s="24"/>
      <c r="D35" s="25"/>
      <c r="E35" s="25"/>
      <c r="F35" s="26"/>
    </row>
    <row r="36" spans="1:6">
      <c r="A36" s="16"/>
      <c r="B36" s="31">
        <v>34</v>
      </c>
      <c r="C36" s="24"/>
      <c r="D36" s="25"/>
      <c r="E36" s="25"/>
      <c r="F36" s="26"/>
    </row>
    <row r="37" spans="1:6">
      <c r="A37" s="16"/>
      <c r="B37" s="31">
        <v>35</v>
      </c>
      <c r="C37" s="24"/>
      <c r="D37" s="25"/>
      <c r="E37" s="25"/>
      <c r="F37" s="26"/>
    </row>
    <row r="38" spans="1:6">
      <c r="A38" s="16"/>
      <c r="B38" s="31">
        <v>36</v>
      </c>
      <c r="C38" s="24"/>
      <c r="D38" s="25"/>
      <c r="E38" s="25"/>
      <c r="F38" s="26"/>
    </row>
    <row r="39" spans="1:6">
      <c r="A39" s="16"/>
      <c r="B39" s="31">
        <v>37</v>
      </c>
      <c r="C39" s="24"/>
      <c r="D39" s="25"/>
      <c r="E39" s="25"/>
      <c r="F39" s="26"/>
    </row>
    <row r="40" spans="1:6">
      <c r="A40" s="16"/>
      <c r="B40" s="31">
        <v>38</v>
      </c>
      <c r="C40" s="24"/>
      <c r="D40" s="25"/>
      <c r="E40" s="25"/>
      <c r="F40" s="26"/>
    </row>
    <row r="41" spans="1:6">
      <c r="A41" s="16"/>
      <c r="B41" s="31">
        <v>39</v>
      </c>
      <c r="C41" s="24"/>
      <c r="D41" s="25"/>
      <c r="E41" s="25"/>
      <c r="F41" s="26"/>
    </row>
    <row r="42" spans="1:6">
      <c r="A42" s="16"/>
      <c r="B42" s="31">
        <v>40</v>
      </c>
      <c r="C42" s="24"/>
      <c r="D42" s="25"/>
      <c r="E42" s="25"/>
      <c r="F42" s="26"/>
    </row>
    <row r="43" spans="1:6">
      <c r="A43" s="16"/>
      <c r="B43" s="31">
        <v>41</v>
      </c>
      <c r="C43" s="24"/>
      <c r="D43" s="25"/>
      <c r="E43" s="25"/>
      <c r="F43" s="26"/>
    </row>
    <row r="44" spans="1:6">
      <c r="A44" s="16"/>
      <c r="B44" s="31">
        <v>42</v>
      </c>
      <c r="C44" s="24"/>
      <c r="D44" s="25"/>
      <c r="E44" s="25"/>
      <c r="F44" s="26"/>
    </row>
    <row r="45" spans="1:6">
      <c r="A45" s="16"/>
      <c r="B45" s="31">
        <v>43</v>
      </c>
      <c r="C45" s="24"/>
      <c r="D45" s="25"/>
      <c r="E45" s="25"/>
      <c r="F45" s="26"/>
    </row>
    <row r="46" spans="1:6">
      <c r="A46" s="16"/>
      <c r="B46" s="31">
        <v>44</v>
      </c>
      <c r="C46" s="24"/>
      <c r="D46" s="25"/>
      <c r="E46" s="25"/>
      <c r="F46" s="26"/>
    </row>
    <row r="47" spans="1:6">
      <c r="A47" s="16"/>
      <c r="B47" s="31">
        <v>45</v>
      </c>
      <c r="C47" s="24"/>
      <c r="D47" s="25"/>
      <c r="E47" s="25"/>
      <c r="F47" s="26"/>
    </row>
    <row r="48" spans="1:6">
      <c r="A48" s="16"/>
      <c r="B48" s="31">
        <v>46</v>
      </c>
      <c r="C48" s="24"/>
      <c r="D48" s="25"/>
      <c r="E48" s="25"/>
      <c r="F48" s="26"/>
    </row>
    <row r="49" spans="1:6">
      <c r="A49" s="16"/>
      <c r="B49" s="31">
        <v>47</v>
      </c>
      <c r="C49" s="24"/>
      <c r="D49" s="25"/>
      <c r="E49" s="25"/>
      <c r="F49" s="26"/>
    </row>
    <row r="50" spans="1:6">
      <c r="A50" s="16"/>
      <c r="B50" s="31">
        <v>48</v>
      </c>
      <c r="C50" s="24"/>
      <c r="D50" s="25"/>
      <c r="E50" s="25"/>
      <c r="F50" s="26"/>
    </row>
    <row r="51" spans="1:6">
      <c r="A51" s="16"/>
      <c r="B51" s="31">
        <v>49</v>
      </c>
      <c r="C51" s="24"/>
      <c r="D51" s="25"/>
      <c r="E51" s="25"/>
      <c r="F51" s="26"/>
    </row>
    <row r="52" spans="1:6">
      <c r="A52" s="16"/>
      <c r="B52" s="31">
        <v>50</v>
      </c>
      <c r="C52" s="24"/>
      <c r="D52" s="25"/>
      <c r="E52" s="25"/>
      <c r="F52" s="26"/>
    </row>
    <row r="53" spans="1:6">
      <c r="A53" s="16"/>
      <c r="B53" s="31">
        <v>51</v>
      </c>
      <c r="C53" s="24"/>
      <c r="D53" s="25"/>
      <c r="E53" s="25"/>
      <c r="F53" s="26"/>
    </row>
    <row r="54" spans="1:6">
      <c r="A54" s="16"/>
      <c r="B54" s="31">
        <v>52</v>
      </c>
      <c r="C54" s="24"/>
      <c r="D54" s="25"/>
      <c r="E54" s="25"/>
      <c r="F54" s="26"/>
    </row>
    <row r="55" spans="1:6">
      <c r="A55" s="16"/>
      <c r="B55" s="31">
        <v>53</v>
      </c>
      <c r="C55" s="24"/>
      <c r="D55" s="25"/>
      <c r="E55" s="25"/>
      <c r="F55" s="26"/>
    </row>
    <row r="56" spans="1:6">
      <c r="A56" s="16"/>
      <c r="B56" s="31">
        <v>54</v>
      </c>
      <c r="C56" s="24"/>
      <c r="D56" s="25"/>
      <c r="E56" s="25"/>
      <c r="F56" s="26"/>
    </row>
    <row r="57" spans="1:6">
      <c r="A57" s="16"/>
      <c r="B57" s="31">
        <v>55</v>
      </c>
      <c r="C57" s="24"/>
      <c r="D57" s="25"/>
      <c r="E57" s="25"/>
      <c r="F57" s="26"/>
    </row>
    <row r="58" spans="1:6">
      <c r="A58" s="16"/>
      <c r="B58" s="31">
        <v>56</v>
      </c>
      <c r="C58" s="24"/>
      <c r="D58" s="25"/>
      <c r="E58" s="25"/>
      <c r="F58" s="26"/>
    </row>
    <row r="59" spans="1:6">
      <c r="A59" s="16"/>
      <c r="B59" s="31">
        <v>57</v>
      </c>
      <c r="C59" s="24"/>
      <c r="D59" s="25"/>
      <c r="E59" s="25"/>
      <c r="F59" s="26"/>
    </row>
    <row r="60" spans="1:6">
      <c r="A60" s="16"/>
      <c r="B60" s="31">
        <v>58</v>
      </c>
      <c r="C60" s="24"/>
      <c r="D60" s="25"/>
      <c r="E60" s="25"/>
      <c r="F60" s="26"/>
    </row>
    <row r="61" spans="1:6">
      <c r="A61" s="16"/>
      <c r="B61" s="31">
        <v>59</v>
      </c>
      <c r="C61" s="24"/>
      <c r="D61" s="25"/>
      <c r="E61" s="25"/>
      <c r="F61" s="26"/>
    </row>
    <row r="62" spans="1:6">
      <c r="A62" s="16"/>
      <c r="B62" s="31">
        <v>60</v>
      </c>
      <c r="C62" s="24"/>
      <c r="D62" s="25"/>
      <c r="E62" s="25"/>
      <c r="F62" s="26"/>
    </row>
    <row r="63" spans="1:6">
      <c r="A63" s="16"/>
      <c r="B63" s="31">
        <v>61</v>
      </c>
      <c r="C63" s="24"/>
      <c r="D63" s="25"/>
      <c r="E63" s="25"/>
      <c r="F63" s="26"/>
    </row>
    <row r="64" spans="1:6">
      <c r="A64" s="16"/>
      <c r="B64" s="31">
        <v>62</v>
      </c>
      <c r="C64" s="24"/>
      <c r="D64" s="25"/>
      <c r="E64" s="25"/>
      <c r="F64" s="26"/>
    </row>
    <row r="65" spans="1:6">
      <c r="A65" s="16"/>
      <c r="B65" s="31">
        <v>63</v>
      </c>
      <c r="C65" s="24"/>
      <c r="D65" s="25"/>
      <c r="E65" s="25"/>
      <c r="F65" s="26"/>
    </row>
    <row r="66" spans="1:6">
      <c r="A66" s="16"/>
      <c r="B66" s="31">
        <v>64</v>
      </c>
      <c r="C66" s="24"/>
      <c r="D66" s="25"/>
      <c r="E66" s="25"/>
      <c r="F66" s="26"/>
    </row>
    <row r="67" spans="1:6">
      <c r="A67" s="16"/>
      <c r="B67" s="31">
        <v>65</v>
      </c>
      <c r="C67" s="24"/>
      <c r="D67" s="25"/>
      <c r="E67" s="25"/>
      <c r="F67" s="26"/>
    </row>
    <row r="68" spans="1:6">
      <c r="A68" s="16"/>
      <c r="B68" s="31">
        <v>66</v>
      </c>
      <c r="C68" s="24"/>
      <c r="D68" s="25"/>
      <c r="E68" s="25"/>
      <c r="F68" s="26"/>
    </row>
    <row r="69" spans="1:6">
      <c r="A69" s="16"/>
      <c r="B69" s="31">
        <v>67</v>
      </c>
      <c r="C69" s="24"/>
      <c r="D69" s="25"/>
      <c r="E69" s="25"/>
      <c r="F69" s="26"/>
    </row>
    <row r="70" spans="1:6">
      <c r="A70" s="16"/>
      <c r="B70" s="31">
        <v>68</v>
      </c>
      <c r="C70" s="24"/>
      <c r="D70" s="25"/>
      <c r="E70" s="25"/>
      <c r="F70" s="26"/>
    </row>
    <row r="71" spans="1:6">
      <c r="A71" s="16"/>
      <c r="B71" s="31">
        <v>69</v>
      </c>
      <c r="C71" s="24"/>
      <c r="D71" s="25"/>
      <c r="E71" s="25"/>
      <c r="F71" s="26"/>
    </row>
    <row r="72" spans="1:6">
      <c r="A72" s="16"/>
      <c r="B72" s="31">
        <v>70</v>
      </c>
      <c r="C72" s="24"/>
      <c r="D72" s="25"/>
      <c r="E72" s="25"/>
      <c r="F72" s="26"/>
    </row>
    <row r="73" spans="1:6">
      <c r="A73" s="16"/>
      <c r="B73" s="31">
        <v>71</v>
      </c>
      <c r="C73" s="24"/>
      <c r="D73" s="25"/>
      <c r="E73" s="25"/>
      <c r="F73" s="26"/>
    </row>
    <row r="74" spans="1:6">
      <c r="A74" s="16"/>
      <c r="B74" s="31">
        <v>72</v>
      </c>
      <c r="C74" s="24"/>
      <c r="D74" s="25"/>
      <c r="E74" s="25"/>
      <c r="F74" s="26"/>
    </row>
    <row r="75" spans="1:6">
      <c r="A75" s="16"/>
      <c r="B75" s="31">
        <v>73</v>
      </c>
      <c r="C75" s="24"/>
      <c r="D75" s="25"/>
      <c r="E75" s="25"/>
      <c r="F75" s="26"/>
    </row>
    <row r="76" spans="1:6">
      <c r="A76" s="16"/>
      <c r="B76" s="31">
        <v>74</v>
      </c>
      <c r="C76" s="24"/>
      <c r="D76" s="25"/>
      <c r="E76" s="25"/>
      <c r="F76" s="26"/>
    </row>
    <row r="77" spans="1:6">
      <c r="A77" s="16"/>
      <c r="B77" s="31">
        <v>75</v>
      </c>
      <c r="C77" s="24"/>
      <c r="D77" s="25"/>
      <c r="E77" s="25"/>
      <c r="F77" s="26"/>
    </row>
    <row r="78" spans="1:6">
      <c r="A78" s="16"/>
      <c r="B78" s="31">
        <v>76</v>
      </c>
      <c r="C78" s="24"/>
      <c r="D78" s="25"/>
      <c r="E78" s="25"/>
      <c r="F78" s="26"/>
    </row>
    <row r="79" spans="1:6">
      <c r="A79" s="16"/>
      <c r="B79" s="31">
        <v>77</v>
      </c>
      <c r="C79" s="24"/>
      <c r="D79" s="25"/>
      <c r="E79" s="25"/>
      <c r="F79" s="26"/>
    </row>
    <row r="80" spans="1:6">
      <c r="A80" s="16"/>
      <c r="B80" s="31">
        <v>78</v>
      </c>
      <c r="C80" s="24"/>
      <c r="D80" s="25"/>
      <c r="E80" s="25"/>
      <c r="F80" s="26"/>
    </row>
    <row r="81" spans="1:6">
      <c r="A81" s="16"/>
      <c r="B81" s="31">
        <v>79</v>
      </c>
      <c r="C81" s="24"/>
      <c r="D81" s="25"/>
      <c r="E81" s="25"/>
      <c r="F81" s="26"/>
    </row>
    <row r="82" spans="1:6">
      <c r="A82" s="16"/>
      <c r="B82" s="31">
        <v>80</v>
      </c>
      <c r="C82" s="24"/>
      <c r="D82" s="25"/>
      <c r="E82" s="25"/>
      <c r="F82" s="26"/>
    </row>
    <row r="83" spans="1:6">
      <c r="A83" s="16"/>
      <c r="B83" s="31">
        <v>81</v>
      </c>
      <c r="C83" s="24"/>
      <c r="D83" s="25"/>
      <c r="E83" s="25"/>
      <c r="F83" s="26"/>
    </row>
    <row r="84" spans="1:6">
      <c r="A84" s="16"/>
      <c r="B84" s="31">
        <v>82</v>
      </c>
      <c r="C84" s="24"/>
      <c r="D84" s="25"/>
      <c r="E84" s="25"/>
      <c r="F84" s="26"/>
    </row>
    <row r="85" spans="1:6">
      <c r="A85" s="16"/>
      <c r="B85" s="31">
        <v>83</v>
      </c>
      <c r="C85" s="24"/>
      <c r="D85" s="25"/>
      <c r="E85" s="25"/>
      <c r="F85" s="26"/>
    </row>
    <row r="86" spans="1:6">
      <c r="A86" s="16"/>
      <c r="B86" s="31">
        <v>84</v>
      </c>
      <c r="C86" s="24"/>
      <c r="D86" s="25"/>
      <c r="E86" s="25"/>
      <c r="F86" s="26"/>
    </row>
    <row r="87" spans="1:6">
      <c r="A87" s="16"/>
      <c r="B87" s="31">
        <v>85</v>
      </c>
      <c r="C87" s="24"/>
      <c r="D87" s="25"/>
      <c r="E87" s="25"/>
      <c r="F87" s="26"/>
    </row>
    <row r="88" spans="1:6">
      <c r="A88" s="16"/>
      <c r="B88" s="31">
        <v>86</v>
      </c>
      <c r="C88" s="24"/>
      <c r="D88" s="25"/>
      <c r="E88" s="25"/>
      <c r="F88" s="26"/>
    </row>
    <row r="89" spans="1:6">
      <c r="A89" s="16"/>
      <c r="B89" s="31">
        <v>87</v>
      </c>
      <c r="C89" s="24"/>
      <c r="D89" s="25"/>
      <c r="E89" s="25"/>
      <c r="F89" s="26"/>
    </row>
    <row r="90" spans="1:6">
      <c r="A90" s="16"/>
      <c r="B90" s="31">
        <v>88</v>
      </c>
      <c r="C90" s="24"/>
      <c r="D90" s="25"/>
      <c r="E90" s="25"/>
      <c r="F90" s="26"/>
    </row>
    <row r="91" spans="1:6">
      <c r="A91" s="16"/>
      <c r="B91" s="31">
        <v>89</v>
      </c>
      <c r="C91" s="24"/>
      <c r="D91" s="25"/>
      <c r="E91" s="25"/>
      <c r="F91" s="26"/>
    </row>
    <row r="92" spans="1:6">
      <c r="A92" s="16"/>
      <c r="B92" s="31">
        <v>90</v>
      </c>
      <c r="C92" s="24"/>
      <c r="D92" s="25"/>
      <c r="E92" s="25"/>
      <c r="F92" s="26"/>
    </row>
    <row r="93" spans="1:6">
      <c r="A93" s="16"/>
      <c r="B93" s="31">
        <v>91</v>
      </c>
      <c r="C93" s="24"/>
      <c r="D93" s="25"/>
      <c r="E93" s="25"/>
      <c r="F93" s="26"/>
    </row>
    <row r="94" spans="1:6">
      <c r="A94" s="16"/>
      <c r="B94" s="31">
        <v>92</v>
      </c>
      <c r="C94" s="24"/>
      <c r="D94" s="25"/>
      <c r="E94" s="25"/>
      <c r="F94" s="26"/>
    </row>
    <row r="95" spans="1:6">
      <c r="A95" s="16"/>
      <c r="B95" s="31">
        <v>93</v>
      </c>
      <c r="C95" s="24"/>
      <c r="D95" s="25"/>
      <c r="E95" s="25"/>
      <c r="F95" s="26"/>
    </row>
    <row r="96" spans="1:6">
      <c r="A96" s="16"/>
      <c r="B96" s="31">
        <v>94</v>
      </c>
      <c r="C96" s="24"/>
      <c r="D96" s="25"/>
      <c r="E96" s="25"/>
      <c r="F96" s="26"/>
    </row>
    <row r="97" spans="1:6">
      <c r="A97" s="16"/>
      <c r="B97" s="31">
        <v>95</v>
      </c>
      <c r="C97" s="24"/>
      <c r="D97" s="25"/>
      <c r="E97" s="25"/>
      <c r="F97" s="26"/>
    </row>
    <row r="98" spans="1:6">
      <c r="A98" s="16"/>
      <c r="B98" s="31">
        <v>96</v>
      </c>
      <c r="C98" s="24"/>
      <c r="D98" s="25"/>
      <c r="E98" s="25"/>
      <c r="F98" s="26"/>
    </row>
    <row r="99" spans="1:6">
      <c r="A99" s="16"/>
      <c r="B99" s="31">
        <v>97</v>
      </c>
      <c r="C99" s="24"/>
      <c r="D99" s="25"/>
      <c r="E99" s="25"/>
      <c r="F99" s="26"/>
    </row>
    <row r="100" spans="1:6">
      <c r="A100" s="16"/>
      <c r="B100" s="31">
        <v>98</v>
      </c>
      <c r="C100" s="24"/>
      <c r="D100" s="25"/>
      <c r="E100" s="25"/>
      <c r="F100" s="26"/>
    </row>
    <row r="101" spans="1:6">
      <c r="A101" s="16"/>
      <c r="B101" s="31">
        <v>99</v>
      </c>
      <c r="C101" s="24"/>
      <c r="D101" s="25"/>
      <c r="E101" s="25"/>
      <c r="F101" s="26"/>
    </row>
    <row r="102" spans="1:6">
      <c r="A102" s="16"/>
      <c r="B102" s="31">
        <v>100</v>
      </c>
      <c r="C102" s="24"/>
      <c r="D102" s="25"/>
      <c r="E102" s="25"/>
      <c r="F102" s="26"/>
    </row>
    <row r="103" spans="1:6">
      <c r="A103" s="16"/>
      <c r="B103" s="31">
        <v>101</v>
      </c>
      <c r="C103" s="24"/>
      <c r="D103" s="25"/>
      <c r="E103" s="25"/>
      <c r="F103" s="26"/>
    </row>
    <row r="104" spans="1:6">
      <c r="A104" s="16"/>
      <c r="B104" s="31">
        <v>102</v>
      </c>
      <c r="C104" s="24"/>
      <c r="D104" s="25"/>
      <c r="E104" s="25"/>
      <c r="F104" s="26"/>
    </row>
    <row r="105" spans="1:6">
      <c r="A105" s="16"/>
      <c r="B105" s="31">
        <v>103</v>
      </c>
      <c r="C105" s="24"/>
      <c r="D105" s="25"/>
      <c r="E105" s="25"/>
      <c r="F105" s="26"/>
    </row>
    <row r="106" spans="1:6">
      <c r="A106" s="16"/>
      <c r="B106" s="31">
        <v>104</v>
      </c>
      <c r="C106" s="24"/>
      <c r="D106" s="25"/>
      <c r="E106" s="25"/>
      <c r="F106" s="26"/>
    </row>
    <row r="107" spans="1:6">
      <c r="A107" s="16"/>
      <c r="B107" s="31">
        <v>105</v>
      </c>
      <c r="C107" s="24"/>
      <c r="D107" s="25"/>
      <c r="E107" s="25"/>
      <c r="F107" s="26"/>
    </row>
    <row r="108" spans="1:6">
      <c r="A108" s="16"/>
      <c r="B108" s="31">
        <v>106</v>
      </c>
      <c r="C108" s="24"/>
      <c r="D108" s="25"/>
      <c r="E108" s="25"/>
      <c r="F108" s="26"/>
    </row>
    <row r="109" spans="1:6">
      <c r="A109" s="16"/>
      <c r="B109" s="31">
        <v>107</v>
      </c>
      <c r="C109" s="24"/>
      <c r="D109" s="25"/>
      <c r="E109" s="25"/>
      <c r="F109" s="26"/>
    </row>
    <row r="110" spans="1:6">
      <c r="A110" s="16"/>
      <c r="B110" s="31">
        <v>108</v>
      </c>
      <c r="C110" s="24"/>
      <c r="D110" s="25"/>
      <c r="E110" s="25"/>
      <c r="F110" s="26"/>
    </row>
    <row r="111" spans="1:6">
      <c r="A111" s="16"/>
      <c r="B111" s="31">
        <v>109</v>
      </c>
      <c r="C111" s="24"/>
      <c r="D111" s="25"/>
      <c r="E111" s="25"/>
      <c r="F111" s="26"/>
    </row>
    <row r="112" spans="1:6">
      <c r="A112" s="16"/>
      <c r="B112" s="31">
        <v>110</v>
      </c>
      <c r="C112" s="24"/>
      <c r="D112" s="25"/>
      <c r="E112" s="25"/>
      <c r="F112" s="26"/>
    </row>
    <row r="113" spans="1:6">
      <c r="A113" s="16"/>
      <c r="B113" s="31">
        <v>111</v>
      </c>
      <c r="C113" s="24"/>
      <c r="D113" s="25"/>
      <c r="E113" s="25"/>
      <c r="F113" s="26"/>
    </row>
    <row r="114" spans="1:6">
      <c r="A114" s="16"/>
      <c r="B114" s="31">
        <v>112</v>
      </c>
      <c r="C114" s="24"/>
      <c r="D114" s="25"/>
      <c r="E114" s="25"/>
      <c r="F114" s="26"/>
    </row>
    <row r="115" spans="1:6">
      <c r="A115" s="16"/>
      <c r="B115" s="31">
        <v>113</v>
      </c>
      <c r="C115" s="24"/>
      <c r="D115" s="25"/>
      <c r="E115" s="25"/>
      <c r="F115" s="26"/>
    </row>
    <row r="116" spans="1:6">
      <c r="A116" s="16"/>
      <c r="B116" s="31">
        <v>114</v>
      </c>
      <c r="C116" s="24"/>
      <c r="D116" s="25"/>
      <c r="E116" s="25"/>
      <c r="F116" s="26"/>
    </row>
    <row r="117" spans="1:6">
      <c r="A117" s="16"/>
      <c r="B117" s="31">
        <v>115</v>
      </c>
      <c r="C117" s="24"/>
      <c r="D117" s="25"/>
      <c r="E117" s="25"/>
      <c r="F117" s="26"/>
    </row>
    <row r="118" spans="1:6">
      <c r="A118" s="16"/>
      <c r="B118" s="31">
        <v>116</v>
      </c>
      <c r="C118" s="24"/>
      <c r="D118" s="25"/>
      <c r="E118" s="25"/>
      <c r="F118" s="26"/>
    </row>
    <row r="119" spans="1:6">
      <c r="A119" s="16"/>
      <c r="B119" s="31">
        <v>117</v>
      </c>
      <c r="C119" s="24"/>
      <c r="D119" s="25"/>
      <c r="E119" s="25"/>
      <c r="F119" s="26"/>
    </row>
    <row r="120" spans="1:6">
      <c r="A120" s="16"/>
      <c r="B120" s="31">
        <v>118</v>
      </c>
      <c r="C120" s="24"/>
      <c r="D120" s="25"/>
      <c r="E120" s="25"/>
      <c r="F120" s="26"/>
    </row>
    <row r="121" spans="1:6">
      <c r="A121" s="16"/>
      <c r="B121" s="31">
        <v>119</v>
      </c>
      <c r="C121" s="24"/>
      <c r="D121" s="25"/>
      <c r="E121" s="25"/>
      <c r="F121" s="26"/>
    </row>
    <row r="122" spans="1:6">
      <c r="A122" s="16"/>
      <c r="B122" s="31">
        <v>120</v>
      </c>
      <c r="C122" s="24"/>
      <c r="D122" s="25"/>
      <c r="E122" s="25"/>
      <c r="F122" s="26"/>
    </row>
    <row r="123" spans="1:6">
      <c r="A123" s="16"/>
      <c r="B123" s="31">
        <v>121</v>
      </c>
      <c r="C123" s="24"/>
      <c r="D123" s="25"/>
      <c r="E123" s="25"/>
      <c r="F123" s="26"/>
    </row>
    <row r="124" spans="1:6">
      <c r="A124" s="16"/>
      <c r="B124" s="31">
        <v>122</v>
      </c>
      <c r="C124" s="24"/>
      <c r="D124" s="25"/>
      <c r="E124" s="25"/>
      <c r="F124" s="26"/>
    </row>
    <row r="125" spans="1:6">
      <c r="A125" s="16"/>
      <c r="B125" s="31">
        <v>123</v>
      </c>
      <c r="C125" s="24"/>
      <c r="D125" s="25"/>
      <c r="E125" s="25"/>
      <c r="F125" s="26"/>
    </row>
    <row r="126" spans="1:6">
      <c r="A126" s="16"/>
      <c r="B126" s="31">
        <v>124</v>
      </c>
      <c r="C126" s="24"/>
      <c r="D126" s="25"/>
      <c r="E126" s="25"/>
      <c r="F126" s="26"/>
    </row>
    <row r="127" spans="1:6">
      <c r="A127" s="16"/>
      <c r="B127" s="31">
        <v>125</v>
      </c>
      <c r="C127" s="24"/>
      <c r="D127" s="25"/>
      <c r="E127" s="25"/>
      <c r="F127" s="26"/>
    </row>
    <row r="128" spans="1:6">
      <c r="A128" s="16"/>
      <c r="B128" s="31">
        <v>126</v>
      </c>
      <c r="C128" s="24"/>
      <c r="D128" s="25"/>
      <c r="E128" s="25"/>
      <c r="F128" s="26"/>
    </row>
    <row r="129" spans="1:6">
      <c r="A129" s="16"/>
      <c r="B129" s="31">
        <v>127</v>
      </c>
      <c r="C129" s="24"/>
      <c r="D129" s="25"/>
      <c r="E129" s="25"/>
      <c r="F129" s="26"/>
    </row>
    <row r="130" spans="1:6">
      <c r="A130" s="16"/>
      <c r="B130" s="31">
        <v>128</v>
      </c>
      <c r="C130" s="24"/>
      <c r="D130" s="25"/>
      <c r="E130" s="25"/>
      <c r="F130" s="26"/>
    </row>
    <row r="131" spans="1:6">
      <c r="A131" s="16"/>
      <c r="B131" s="31">
        <v>129</v>
      </c>
      <c r="C131" s="24"/>
      <c r="D131" s="25"/>
      <c r="E131" s="25"/>
      <c r="F131" s="26"/>
    </row>
    <row r="132" spans="1:6">
      <c r="A132" s="16"/>
      <c r="B132" s="31">
        <v>130</v>
      </c>
      <c r="C132" s="24"/>
      <c r="D132" s="25"/>
      <c r="E132" s="25"/>
      <c r="F132" s="26"/>
    </row>
    <row r="133" spans="1:6">
      <c r="A133" s="16"/>
      <c r="B133" s="31">
        <v>131</v>
      </c>
      <c r="C133" s="24"/>
      <c r="D133" s="25"/>
      <c r="E133" s="25"/>
      <c r="F133" s="26"/>
    </row>
    <row r="134" spans="1:6">
      <c r="A134" s="16"/>
      <c r="B134" s="31">
        <v>132</v>
      </c>
      <c r="C134" s="24"/>
      <c r="D134" s="25"/>
      <c r="E134" s="25"/>
      <c r="F134" s="26"/>
    </row>
    <row r="135" spans="1:6">
      <c r="A135" s="16"/>
      <c r="B135" s="31">
        <v>133</v>
      </c>
      <c r="C135" s="24"/>
      <c r="D135" s="25"/>
      <c r="E135" s="25"/>
      <c r="F135" s="26"/>
    </row>
    <row r="136" spans="1:6">
      <c r="A136" s="16"/>
      <c r="B136" s="31">
        <v>134</v>
      </c>
      <c r="C136" s="24"/>
      <c r="D136" s="25"/>
      <c r="E136" s="25"/>
      <c r="F136" s="26"/>
    </row>
    <row r="137" spans="1:6">
      <c r="A137" s="16"/>
      <c r="B137" s="31">
        <v>135</v>
      </c>
      <c r="C137" s="24"/>
      <c r="D137" s="25"/>
      <c r="E137" s="25"/>
      <c r="F137" s="26"/>
    </row>
    <row r="138" spans="1:6">
      <c r="A138" s="16"/>
      <c r="B138" s="31">
        <v>136</v>
      </c>
      <c r="C138" s="24"/>
      <c r="D138" s="25"/>
      <c r="E138" s="25"/>
      <c r="F138" s="26"/>
    </row>
    <row r="139" spans="1:6">
      <c r="A139" s="16"/>
      <c r="B139" s="31">
        <v>137</v>
      </c>
      <c r="C139" s="24"/>
      <c r="D139" s="25"/>
      <c r="E139" s="25"/>
      <c r="F139" s="26"/>
    </row>
    <row r="140" spans="1:6">
      <c r="A140" s="16"/>
      <c r="B140" s="31">
        <v>138</v>
      </c>
      <c r="C140" s="24"/>
      <c r="D140" s="25"/>
      <c r="E140" s="25"/>
      <c r="F140" s="26"/>
    </row>
    <row r="141" spans="1:6">
      <c r="A141" s="16"/>
      <c r="B141" s="31">
        <v>139</v>
      </c>
      <c r="C141" s="24"/>
      <c r="D141" s="25"/>
      <c r="E141" s="25"/>
      <c r="F141" s="26"/>
    </row>
    <row r="142" spans="1:6">
      <c r="A142" s="16"/>
      <c r="B142" s="31">
        <v>140</v>
      </c>
      <c r="C142" s="24"/>
      <c r="D142" s="25"/>
      <c r="E142" s="25"/>
      <c r="F142" s="26"/>
    </row>
    <row r="143" spans="1:6">
      <c r="A143" s="16"/>
      <c r="B143" s="31">
        <v>141</v>
      </c>
      <c r="C143" s="24"/>
      <c r="D143" s="25"/>
      <c r="E143" s="25"/>
      <c r="F143" s="26"/>
    </row>
    <row r="144" spans="1:6">
      <c r="A144" s="16"/>
      <c r="B144" s="31">
        <v>142</v>
      </c>
      <c r="C144" s="24"/>
      <c r="D144" s="25"/>
      <c r="E144" s="25"/>
      <c r="F144" s="26"/>
    </row>
    <row r="145" spans="1:6">
      <c r="A145" s="16"/>
      <c r="B145" s="31">
        <v>143</v>
      </c>
      <c r="C145" s="24"/>
      <c r="D145" s="25"/>
      <c r="E145" s="25"/>
      <c r="F145" s="26"/>
    </row>
    <row r="146" spans="1:6">
      <c r="A146" s="16"/>
      <c r="B146" s="31">
        <v>144</v>
      </c>
      <c r="C146" s="24"/>
      <c r="D146" s="25"/>
      <c r="E146" s="25"/>
      <c r="F146" s="26"/>
    </row>
    <row r="147" spans="1:6">
      <c r="A147" s="16"/>
      <c r="B147" s="31">
        <v>145</v>
      </c>
      <c r="C147" s="24"/>
      <c r="D147" s="25"/>
      <c r="E147" s="25"/>
      <c r="F147" s="26"/>
    </row>
    <row r="148" spans="1:6">
      <c r="A148" s="16"/>
      <c r="B148" s="31">
        <v>146</v>
      </c>
      <c r="C148" s="24"/>
      <c r="D148" s="25"/>
      <c r="E148" s="25"/>
      <c r="F148" s="26"/>
    </row>
    <row r="149" spans="1:6">
      <c r="A149" s="16"/>
      <c r="B149" s="31">
        <v>147</v>
      </c>
      <c r="C149" s="24"/>
      <c r="D149" s="25"/>
      <c r="E149" s="25"/>
      <c r="F149" s="26"/>
    </row>
    <row r="150" spans="1:6">
      <c r="A150" s="16"/>
      <c r="B150" s="31">
        <v>148</v>
      </c>
      <c r="C150" s="24"/>
      <c r="D150" s="25"/>
      <c r="E150" s="25"/>
      <c r="F150" s="26"/>
    </row>
    <row r="151" spans="1:6">
      <c r="A151" s="16"/>
      <c r="B151" s="31">
        <v>149</v>
      </c>
      <c r="C151" s="24"/>
      <c r="D151" s="25"/>
      <c r="E151" s="25"/>
      <c r="F151" s="26"/>
    </row>
    <row r="152" spans="1:6">
      <c r="A152" s="16"/>
      <c r="B152" s="31">
        <v>150</v>
      </c>
      <c r="C152" s="24"/>
      <c r="D152" s="25"/>
      <c r="E152" s="25"/>
      <c r="F152" s="26"/>
    </row>
    <row r="153" spans="1:6">
      <c r="A153" s="16"/>
      <c r="B153" s="31">
        <v>151</v>
      </c>
      <c r="C153" s="24"/>
      <c r="D153" s="25"/>
      <c r="E153" s="25"/>
      <c r="F153" s="26"/>
    </row>
    <row r="154" spans="1:6">
      <c r="A154" s="16"/>
      <c r="B154" s="31">
        <v>152</v>
      </c>
      <c r="C154" s="24"/>
      <c r="D154" s="25"/>
      <c r="E154" s="25"/>
      <c r="F154" s="26"/>
    </row>
    <row r="155" spans="1:6">
      <c r="A155" s="16"/>
      <c r="B155" s="31">
        <v>153</v>
      </c>
      <c r="C155" s="24"/>
      <c r="D155" s="25"/>
      <c r="E155" s="25"/>
      <c r="F155" s="26"/>
    </row>
    <row r="156" spans="1:6">
      <c r="A156" s="16"/>
      <c r="B156" s="31">
        <v>154</v>
      </c>
      <c r="C156" s="24"/>
      <c r="D156" s="25"/>
      <c r="E156" s="25"/>
      <c r="F156" s="26"/>
    </row>
    <row r="157" spans="1:6">
      <c r="A157" s="16"/>
      <c r="B157" s="31">
        <v>155</v>
      </c>
      <c r="C157" s="24"/>
      <c r="D157" s="25"/>
      <c r="E157" s="25"/>
      <c r="F157" s="26"/>
    </row>
    <row r="158" spans="1:6">
      <c r="A158" s="16"/>
      <c r="B158" s="31">
        <v>156</v>
      </c>
      <c r="C158" s="24"/>
      <c r="D158" s="25"/>
      <c r="E158" s="25"/>
      <c r="F158" s="26"/>
    </row>
    <row r="159" spans="1:6">
      <c r="A159" s="16"/>
      <c r="B159" s="31">
        <v>157</v>
      </c>
      <c r="C159" s="24"/>
      <c r="D159" s="25"/>
      <c r="E159" s="25"/>
      <c r="F159" s="26"/>
    </row>
    <row r="160" spans="1:6">
      <c r="A160" s="16"/>
      <c r="B160" s="31">
        <v>158</v>
      </c>
      <c r="C160" s="24"/>
      <c r="D160" s="25"/>
      <c r="E160" s="25"/>
      <c r="F160" s="26"/>
    </row>
    <row r="161" spans="1:6">
      <c r="A161" s="16"/>
      <c r="B161" s="31">
        <v>159</v>
      </c>
      <c r="C161" s="24"/>
      <c r="D161" s="25"/>
      <c r="E161" s="25"/>
      <c r="F161" s="26"/>
    </row>
    <row r="162" spans="1:6">
      <c r="A162" s="16"/>
      <c r="B162" s="31">
        <v>160</v>
      </c>
      <c r="C162" s="24"/>
      <c r="D162" s="25"/>
      <c r="E162" s="25"/>
      <c r="F162" s="26"/>
    </row>
    <row r="163" spans="1:6">
      <c r="A163" s="16"/>
      <c r="B163" s="31">
        <v>161</v>
      </c>
      <c r="C163" s="24"/>
      <c r="D163" s="25"/>
      <c r="E163" s="25"/>
      <c r="F163" s="26"/>
    </row>
    <row r="164" spans="1:6">
      <c r="A164" s="16"/>
      <c r="B164" s="31">
        <v>162</v>
      </c>
      <c r="C164" s="24"/>
      <c r="D164" s="25"/>
      <c r="E164" s="25"/>
      <c r="F164" s="26"/>
    </row>
    <row r="165" spans="1:6">
      <c r="A165" s="16"/>
      <c r="B165" s="31">
        <v>163</v>
      </c>
      <c r="C165" s="24"/>
      <c r="D165" s="25"/>
      <c r="E165" s="25"/>
      <c r="F165" s="26"/>
    </row>
    <row r="166" spans="1:6">
      <c r="A166" s="16"/>
      <c r="B166" s="31">
        <v>164</v>
      </c>
      <c r="C166" s="24"/>
      <c r="D166" s="25"/>
      <c r="E166" s="25"/>
      <c r="F166" s="26"/>
    </row>
    <row r="167" spans="1:6">
      <c r="A167" s="16"/>
      <c r="B167" s="31">
        <v>165</v>
      </c>
      <c r="C167" s="24"/>
      <c r="D167" s="25"/>
      <c r="E167" s="25"/>
      <c r="F167" s="26"/>
    </row>
    <row r="168" spans="1:6">
      <c r="A168" s="16"/>
      <c r="B168" s="31">
        <v>166</v>
      </c>
      <c r="C168" s="24"/>
      <c r="D168" s="25"/>
      <c r="E168" s="25"/>
      <c r="F168" s="26"/>
    </row>
    <row r="169" spans="1:6">
      <c r="A169" s="16"/>
      <c r="B169" s="31">
        <v>167</v>
      </c>
      <c r="C169" s="24"/>
      <c r="D169" s="25"/>
      <c r="E169" s="25"/>
      <c r="F169" s="26"/>
    </row>
    <row r="170" spans="1:6">
      <c r="A170" s="16"/>
      <c r="B170" s="31">
        <v>168</v>
      </c>
      <c r="C170" s="24"/>
      <c r="D170" s="25"/>
      <c r="E170" s="25"/>
      <c r="F170" s="26"/>
    </row>
    <row r="171" spans="1:6">
      <c r="A171" s="16"/>
      <c r="B171" s="31">
        <v>169</v>
      </c>
      <c r="C171" s="24"/>
      <c r="D171" s="25"/>
      <c r="E171" s="25"/>
      <c r="F171" s="26"/>
    </row>
    <row r="172" spans="1:6">
      <c r="A172" s="16"/>
      <c r="B172" s="31">
        <v>170</v>
      </c>
      <c r="C172" s="24"/>
      <c r="D172" s="25"/>
      <c r="E172" s="25"/>
      <c r="F172" s="26"/>
    </row>
    <row r="173" spans="1:6">
      <c r="A173" s="16"/>
      <c r="B173" s="31">
        <v>171</v>
      </c>
      <c r="C173" s="24"/>
      <c r="D173" s="25"/>
      <c r="E173" s="25"/>
      <c r="F173" s="26"/>
    </row>
    <row r="174" spans="1:6">
      <c r="A174" s="16"/>
      <c r="B174" s="31">
        <v>172</v>
      </c>
      <c r="C174" s="24"/>
      <c r="D174" s="25"/>
      <c r="E174" s="25"/>
      <c r="F174" s="26"/>
    </row>
    <row r="175" spans="1:6">
      <c r="A175" s="16"/>
      <c r="B175" s="31">
        <v>173</v>
      </c>
      <c r="C175" s="24"/>
      <c r="D175" s="25"/>
      <c r="E175" s="25"/>
      <c r="F175" s="26"/>
    </row>
    <row r="176" spans="1:6">
      <c r="A176" s="16"/>
      <c r="B176" s="31">
        <v>174</v>
      </c>
      <c r="C176" s="24"/>
      <c r="D176" s="25"/>
      <c r="E176" s="25"/>
      <c r="F176" s="26"/>
    </row>
    <row r="177" spans="1:6">
      <c r="A177" s="16"/>
      <c r="B177" s="31">
        <v>175</v>
      </c>
      <c r="C177" s="24"/>
      <c r="D177" s="25"/>
      <c r="E177" s="25"/>
      <c r="F177" s="26"/>
    </row>
    <row r="178" spans="1:6">
      <c r="A178" s="16"/>
      <c r="B178" s="31">
        <v>176</v>
      </c>
      <c r="C178" s="24"/>
      <c r="D178" s="25"/>
      <c r="E178" s="25"/>
      <c r="F178" s="26"/>
    </row>
    <row r="179" spans="1:6">
      <c r="A179" s="16"/>
      <c r="B179" s="31">
        <v>177</v>
      </c>
      <c r="C179" s="24"/>
      <c r="D179" s="25"/>
      <c r="E179" s="25"/>
      <c r="F179" s="26"/>
    </row>
    <row r="180" spans="1:6">
      <c r="A180" s="16"/>
      <c r="B180" s="31">
        <v>178</v>
      </c>
      <c r="C180" s="24"/>
      <c r="D180" s="25"/>
      <c r="E180" s="25"/>
      <c r="F180" s="26"/>
    </row>
    <row r="181" spans="1:6">
      <c r="A181" s="16"/>
      <c r="B181" s="31">
        <v>179</v>
      </c>
      <c r="C181" s="24"/>
      <c r="D181" s="25"/>
      <c r="E181" s="25"/>
      <c r="F181" s="26"/>
    </row>
    <row r="182" spans="1:6">
      <c r="A182" s="16"/>
      <c r="B182" s="31">
        <v>180</v>
      </c>
      <c r="C182" s="24"/>
      <c r="D182" s="25"/>
      <c r="E182" s="25"/>
      <c r="F182" s="26"/>
    </row>
    <row r="183" spans="1:6">
      <c r="A183" s="16"/>
      <c r="B183" s="31">
        <v>181</v>
      </c>
      <c r="C183" s="24"/>
      <c r="D183" s="25"/>
      <c r="E183" s="25"/>
      <c r="F183" s="26"/>
    </row>
    <row r="184" spans="1:6">
      <c r="A184" s="16"/>
      <c r="B184" s="31">
        <v>182</v>
      </c>
      <c r="C184" s="24"/>
      <c r="D184" s="25"/>
      <c r="E184" s="25"/>
      <c r="F184" s="26"/>
    </row>
    <row r="185" spans="1:6">
      <c r="A185" s="16"/>
      <c r="B185" s="31">
        <v>183</v>
      </c>
      <c r="C185" s="24"/>
      <c r="D185" s="25"/>
      <c r="E185" s="25"/>
      <c r="F185" s="26"/>
    </row>
    <row r="186" spans="1:6">
      <c r="A186" s="16"/>
      <c r="B186" s="31">
        <v>184</v>
      </c>
      <c r="C186" s="24"/>
      <c r="D186" s="25"/>
      <c r="E186" s="25"/>
      <c r="F186" s="26"/>
    </row>
    <row r="187" spans="1:6">
      <c r="A187" s="16"/>
      <c r="B187" s="31">
        <v>185</v>
      </c>
      <c r="C187" s="24"/>
      <c r="D187" s="25"/>
      <c r="E187" s="25"/>
      <c r="F187" s="26"/>
    </row>
    <row r="188" spans="1:6">
      <c r="A188" s="16"/>
      <c r="B188" s="31">
        <v>186</v>
      </c>
      <c r="C188" s="24"/>
      <c r="D188" s="25"/>
      <c r="E188" s="25"/>
      <c r="F188" s="26"/>
    </row>
    <row r="189" spans="1:6">
      <c r="A189" s="16"/>
      <c r="B189" s="31">
        <v>187</v>
      </c>
      <c r="C189" s="24"/>
      <c r="D189" s="25"/>
      <c r="E189" s="25"/>
      <c r="F189" s="26"/>
    </row>
    <row r="190" spans="1:6">
      <c r="A190" s="16"/>
      <c r="B190" s="31">
        <v>188</v>
      </c>
      <c r="C190" s="24"/>
      <c r="D190" s="25"/>
      <c r="E190" s="25"/>
      <c r="F190" s="26"/>
    </row>
    <row r="191" spans="1:6">
      <c r="A191" s="16"/>
      <c r="B191" s="31">
        <v>189</v>
      </c>
      <c r="C191" s="24"/>
      <c r="D191" s="25"/>
      <c r="E191" s="25"/>
      <c r="F191" s="26"/>
    </row>
    <row r="192" spans="1:6">
      <c r="A192" s="16"/>
      <c r="B192" s="31">
        <v>190</v>
      </c>
      <c r="C192" s="24"/>
      <c r="D192" s="25"/>
      <c r="E192" s="25"/>
      <c r="F192" s="26"/>
    </row>
    <row r="193" spans="1:6">
      <c r="A193" s="16"/>
      <c r="B193" s="31">
        <v>191</v>
      </c>
      <c r="C193" s="24"/>
      <c r="D193" s="25"/>
      <c r="E193" s="25"/>
      <c r="F193" s="26"/>
    </row>
    <row r="194" spans="1:6">
      <c r="A194" s="16"/>
      <c r="B194" s="31">
        <v>192</v>
      </c>
      <c r="C194" s="24"/>
      <c r="D194" s="25"/>
      <c r="E194" s="25"/>
      <c r="F194" s="26"/>
    </row>
    <row r="195" spans="1:6">
      <c r="A195" s="16"/>
      <c r="B195" s="31">
        <v>193</v>
      </c>
      <c r="C195" s="24"/>
      <c r="D195" s="25"/>
      <c r="E195" s="25"/>
      <c r="F195" s="26"/>
    </row>
    <row r="196" spans="1:6">
      <c r="A196" s="16"/>
      <c r="B196" s="31">
        <v>194</v>
      </c>
      <c r="C196" s="24"/>
      <c r="D196" s="25"/>
      <c r="E196" s="25"/>
      <c r="F196" s="26"/>
    </row>
    <row r="197" spans="1:6">
      <c r="A197" s="16"/>
      <c r="B197" s="31">
        <v>195</v>
      </c>
      <c r="C197" s="24"/>
      <c r="D197" s="25"/>
      <c r="E197" s="25"/>
      <c r="F197" s="26"/>
    </row>
    <row r="198" spans="1:6">
      <c r="A198" s="16"/>
      <c r="B198" s="31">
        <v>196</v>
      </c>
      <c r="C198" s="24"/>
      <c r="D198" s="25"/>
      <c r="E198" s="25"/>
      <c r="F198" s="26"/>
    </row>
    <row r="199" spans="1:6">
      <c r="A199" s="16"/>
      <c r="B199" s="31">
        <v>197</v>
      </c>
      <c r="C199" s="24"/>
      <c r="D199" s="25"/>
      <c r="E199" s="25"/>
      <c r="F199" s="26"/>
    </row>
    <row r="200" spans="1:6">
      <c r="A200" s="16"/>
      <c r="B200" s="31">
        <v>198</v>
      </c>
      <c r="C200" s="24"/>
      <c r="D200" s="25"/>
      <c r="E200" s="25"/>
      <c r="F200" s="26"/>
    </row>
    <row r="201" spans="1:6">
      <c r="A201" s="16"/>
      <c r="B201" s="31">
        <v>199</v>
      </c>
      <c r="C201" s="24"/>
      <c r="D201" s="25"/>
      <c r="E201" s="25"/>
      <c r="F201" s="26"/>
    </row>
    <row r="202" spans="1:6" ht="15.75" thickBot="1">
      <c r="A202" s="16"/>
      <c r="B202" s="32">
        <v>200</v>
      </c>
      <c r="C202" s="27"/>
      <c r="D202" s="28"/>
      <c r="E202" s="28"/>
      <c r="F202" s="29"/>
    </row>
  </sheetData>
  <sheetProtection algorithmName="SHA-512" hashValue="PYIINamlotNVLFRYChIKCmgJZGp4Ow4crwNtiP89OTZBUE93nLQNsJDhF3IZKlQazyUy3U/U6Og6JFas+Z6ebg==" saltValue="cA+Ks9WhcLy7dRWquFZlng==" spinCount="100000" sheet="1" objects="1" scenarios="1"/>
  <mergeCells count="1">
    <mergeCell ref="B1:F1"/>
  </mergeCells>
  <pageMargins left="0.7" right="0.7" top="0.75" bottom="0.75" header="0.3" footer="0.3"/>
  <pageSetup paperSize="9" orientation="portrait" horizontalDpi="4294967293" verticalDpi="4294967293" r:id="rId1"/>
  <headerFooter>
    <oddFooter>&amp;L_x000D_&amp;1#&amp;"Calibri"&amp;15&amp;K008000 PÚBLICO</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OFERTA ECONOMICA</vt:lpstr>
      <vt:lpstr>LISTADO COMPLETO DE ARTÍCULOS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Ruiz Cano, Gema</dc:creator>
  <cp:lastModifiedBy>Moreno Higueras, Juan José</cp:lastModifiedBy>
  <cp:lastPrinted>2020-04-30T11:21:44Z</cp:lastPrinted>
  <dcterms:created xsi:type="dcterms:W3CDTF">2020-04-17T14:56:56Z</dcterms:created>
  <dcterms:modified xsi:type="dcterms:W3CDTF">2025-04-25T09:50:25Z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2025-03-05T06:54:50Z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aa60618a-0762-4ff7-ab5d-2aa3c18a3e36</vt:lpwstr>
  </property>
  <property fmtid="{D5CDD505-2E9C-101B-9397-08002B2CF9AE}" pid="8" name="MSIP_Label_2c0a8209-6590-4cef-adb7-80fa47675d6e_ContentBits">
    <vt:lpwstr>2</vt:lpwstr>
  </property>
</Properties>
</file>